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olgikhMV\Desktop\оптосистемы\"/>
    </mc:Choice>
  </mc:AlternateContent>
  <bookViews>
    <workbookView xWindow="0" yWindow="0" windowWidth="28800" windowHeight="12300"/>
  </bookViews>
  <sheets>
    <sheet name="ССР" sheetId="9" r:id="rId1"/>
    <sheet name="Локальная смета № 02-01-01" sheetId="7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1">'Локальная смета № 02-01-01'!$27:$27</definedName>
    <definedName name="_xlnm.Print_Area" localSheetId="1">'Локальная смета № 02-01-01'!$A$1:$K$120</definedName>
  </definedNames>
  <calcPr calcId="162913" iterate="1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1" i="3"/>
  <c r="Y1" i="3"/>
  <c r="CX1" i="3" s="1"/>
  <c r="CU1" i="3"/>
  <c r="CY1" i="3"/>
  <c r="CZ1" i="3"/>
  <c r="DB1" i="3" s="1"/>
  <c r="DA1" i="3"/>
  <c r="DC1" i="3"/>
  <c r="DF1" i="3"/>
  <c r="A2" i="3"/>
  <c r="Y2" i="3"/>
  <c r="CW2" i="3"/>
  <c r="CX2" i="3"/>
  <c r="CY2" i="3"/>
  <c r="CZ2" i="3"/>
  <c r="DA2" i="3"/>
  <c r="DB2" i="3"/>
  <c r="DC2" i="3"/>
  <c r="DH2" i="3"/>
  <c r="A3" i="3"/>
  <c r="Y3" i="3"/>
  <c r="CX3" i="3" s="1"/>
  <c r="CY3" i="3"/>
  <c r="CZ3" i="3"/>
  <c r="DB3" i="3" s="1"/>
  <c r="DA3" i="3"/>
  <c r="DC3" i="3"/>
  <c r="DG3" i="3"/>
  <c r="A4" i="3"/>
  <c r="Y4" i="3"/>
  <c r="CX4" i="3" s="1"/>
  <c r="CY4" i="3"/>
  <c r="CZ4" i="3"/>
  <c r="DB4" i="3" s="1"/>
  <c r="DA4" i="3"/>
  <c r="DC4" i="3"/>
  <c r="A5" i="3"/>
  <c r="Y5" i="3"/>
  <c r="CU5" i="3"/>
  <c r="CV5" i="3"/>
  <c r="CX5" i="3"/>
  <c r="DI5" i="3" s="1"/>
  <c r="DJ5" i="3" s="1"/>
  <c r="CY5" i="3"/>
  <c r="CZ5" i="3"/>
  <c r="DB5" i="3" s="1"/>
  <c r="DA5" i="3"/>
  <c r="DC5" i="3"/>
  <c r="DF5" i="3"/>
  <c r="DG5" i="3"/>
  <c r="DH5" i="3"/>
  <c r="A6" i="3"/>
  <c r="Y6" i="3"/>
  <c r="CW6" i="3" s="1"/>
  <c r="CX6" i="3"/>
  <c r="DG6" i="3" s="1"/>
  <c r="DJ6" i="3" s="1"/>
  <c r="CY6" i="3"/>
  <c r="CZ6" i="3"/>
  <c r="DA6" i="3"/>
  <c r="DB6" i="3"/>
  <c r="DC6" i="3"/>
  <c r="DH6" i="3"/>
  <c r="DI6" i="3"/>
  <c r="A7" i="3"/>
  <c r="Y7" i="3"/>
  <c r="CX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DG8" i="3"/>
  <c r="A9" i="3"/>
  <c r="Y9" i="3"/>
  <c r="CU9" i="3"/>
  <c r="CV9" i="3"/>
  <c r="CX9" i="3"/>
  <c r="CY9" i="3"/>
  <c r="CZ9" i="3"/>
  <c r="DA9" i="3"/>
  <c r="DB9" i="3"/>
  <c r="DC9" i="3"/>
  <c r="DH9" i="3"/>
  <c r="A10" i="3"/>
  <c r="Y10" i="3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DG12" i="3"/>
  <c r="A13" i="3"/>
  <c r="Y13" i="3"/>
  <c r="CX13" i="3" s="1"/>
  <c r="CY13" i="3"/>
  <c r="CZ13" i="3"/>
  <c r="DB13" i="3" s="1"/>
  <c r="DA13" i="3"/>
  <c r="DC13" i="3"/>
  <c r="DF13" i="3"/>
  <c r="DJ13" i="3"/>
  <c r="A14" i="3"/>
  <c r="Y14" i="3"/>
  <c r="CX14" i="3"/>
  <c r="DG14" i="3" s="1"/>
  <c r="CY14" i="3"/>
  <c r="CZ14" i="3"/>
  <c r="DA14" i="3"/>
  <c r="DB14" i="3"/>
  <c r="DC14" i="3"/>
  <c r="DH14" i="3"/>
  <c r="DI14" i="3"/>
  <c r="A15" i="3"/>
  <c r="Y15" i="3"/>
  <c r="CX15" i="3" s="1"/>
  <c r="CU15" i="3"/>
  <c r="CY15" i="3"/>
  <c r="CZ15" i="3"/>
  <c r="DB15" i="3" s="1"/>
  <c r="DA15" i="3"/>
  <c r="DC15" i="3"/>
  <c r="A16" i="3"/>
  <c r="Y16" i="3"/>
  <c r="CW16" i="3"/>
  <c r="CX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X18" i="3"/>
  <c r="DG18" i="3" s="1"/>
  <c r="CY18" i="3"/>
  <c r="CZ18" i="3"/>
  <c r="DA18" i="3"/>
  <c r="DB18" i="3"/>
  <c r="DC18" i="3"/>
  <c r="DH18" i="3"/>
  <c r="DI18" i="3"/>
  <c r="A19" i="3"/>
  <c r="Y19" i="3"/>
  <c r="CX19" i="3"/>
  <c r="CY19" i="3"/>
  <c r="CZ19" i="3"/>
  <c r="DA19" i="3"/>
  <c r="DB19" i="3"/>
  <c r="DC19" i="3"/>
  <c r="DH19" i="3"/>
  <c r="A20" i="3"/>
  <c r="Y20" i="3"/>
  <c r="CX20" i="3" s="1"/>
  <c r="CY20" i="3"/>
  <c r="CZ20" i="3"/>
  <c r="DB20" i="3" s="1"/>
  <c r="DA20" i="3"/>
  <c r="DC20" i="3"/>
  <c r="DG20" i="3"/>
  <c r="A21" i="3"/>
  <c r="Y21" i="3"/>
  <c r="CU21" i="3"/>
  <c r="CV21" i="3"/>
  <c r="CX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X23" i="3"/>
  <c r="DG23" i="3" s="1"/>
  <c r="CY23" i="3"/>
  <c r="CZ23" i="3"/>
  <c r="DA23" i="3"/>
  <c r="DB23" i="3"/>
  <c r="DC23" i="3"/>
  <c r="DH23" i="3"/>
  <c r="DI23" i="3"/>
  <c r="A24" i="3"/>
  <c r="Y24" i="3"/>
  <c r="CX24" i="3"/>
  <c r="CY24" i="3"/>
  <c r="CZ24" i="3"/>
  <c r="DA24" i="3"/>
  <c r="DB24" i="3"/>
  <c r="DC24" i="3"/>
  <c r="A25" i="3"/>
  <c r="Y25" i="3"/>
  <c r="CU25" i="3"/>
  <c r="CY25" i="3"/>
  <c r="CZ25" i="3"/>
  <c r="DA25" i="3"/>
  <c r="DB25" i="3"/>
  <c r="DC25" i="3"/>
  <c r="A26" i="3"/>
  <c r="Y26" i="3"/>
  <c r="CX26" i="3" s="1"/>
  <c r="CW26" i="3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DF27" i="3"/>
  <c r="DH27" i="3"/>
  <c r="DI27" i="3"/>
  <c r="DJ27" i="3"/>
  <c r="A28" i="3"/>
  <c r="Y28" i="3"/>
  <c r="CX28" i="3"/>
  <c r="DG28" i="3" s="1"/>
  <c r="CY28" i="3"/>
  <c r="CZ28" i="3"/>
  <c r="DA28" i="3"/>
  <c r="DB28" i="3"/>
  <c r="DC28" i="3"/>
  <c r="DH28" i="3"/>
  <c r="DI28" i="3"/>
  <c r="A29" i="3"/>
  <c r="Y29" i="3"/>
  <c r="CX29" i="3" s="1"/>
  <c r="CU29" i="3"/>
  <c r="CY29" i="3"/>
  <c r="CZ29" i="3"/>
  <c r="DB29" i="3" s="1"/>
  <c r="DA29" i="3"/>
  <c r="DC29" i="3"/>
  <c r="DF29" i="3"/>
  <c r="A30" i="3"/>
  <c r="Y30" i="3"/>
  <c r="CW30" i="3"/>
  <c r="CX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X32" i="3"/>
  <c r="DG32" i="3" s="1"/>
  <c r="CY32" i="3"/>
  <c r="CZ32" i="3"/>
  <c r="DA32" i="3"/>
  <c r="DB32" i="3"/>
  <c r="DC32" i="3"/>
  <c r="DH32" i="3"/>
  <c r="DI32" i="3"/>
  <c r="A33" i="3"/>
  <c r="Y33" i="3"/>
  <c r="CX33" i="3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A35" i="3"/>
  <c r="Y35" i="3"/>
  <c r="CU35" i="3"/>
  <c r="CV35" i="3"/>
  <c r="CX35" i="3"/>
  <c r="CY35" i="3"/>
  <c r="CZ35" i="3"/>
  <c r="DA35" i="3"/>
  <c r="DB35" i="3"/>
  <c r="DC35" i="3"/>
  <c r="DG35" i="3"/>
  <c r="A36" i="3"/>
  <c r="Y36" i="3"/>
  <c r="CY36" i="3"/>
  <c r="CZ36" i="3"/>
  <c r="DB36" i="3" s="1"/>
  <c r="DA36" i="3"/>
  <c r="DC36" i="3"/>
  <c r="A37" i="3"/>
  <c r="Y37" i="3"/>
  <c r="CW37" i="3"/>
  <c r="CX37" i="3"/>
  <c r="CY37" i="3"/>
  <c r="CZ37" i="3"/>
  <c r="DA37" i="3"/>
  <c r="DB37" i="3"/>
  <c r="DC37" i="3"/>
  <c r="DG37" i="3"/>
  <c r="DJ37" i="3" s="1"/>
  <c r="A38" i="3"/>
  <c r="Y38" i="3"/>
  <c r="CX38" i="3" s="1"/>
  <c r="CY38" i="3"/>
  <c r="CZ38" i="3"/>
  <c r="DB38" i="3" s="1"/>
  <c r="DA38" i="3"/>
  <c r="DC38" i="3"/>
  <c r="DF38" i="3"/>
  <c r="DJ38" i="3" s="1"/>
  <c r="DG38" i="3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DI39" i="3"/>
  <c r="A40" i="3"/>
  <c r="Y40" i="3"/>
  <c r="CX40" i="3"/>
  <c r="CY40" i="3"/>
  <c r="CZ40" i="3"/>
  <c r="DA40" i="3"/>
  <c r="DB40" i="3"/>
  <c r="DC40" i="3"/>
  <c r="A41" i="3"/>
  <c r="Y41" i="3"/>
  <c r="CU41" i="3"/>
  <c r="CY41" i="3"/>
  <c r="CZ41" i="3"/>
  <c r="DB41" i="3" s="1"/>
  <c r="DA41" i="3"/>
  <c r="DC41" i="3"/>
  <c r="A42" i="3"/>
  <c r="Y42" i="3"/>
  <c r="CX42" i="3" s="1"/>
  <c r="CU42" i="3"/>
  <c r="CV42" i="3"/>
  <c r="CY42" i="3"/>
  <c r="CZ42" i="3"/>
  <c r="DB42" i="3" s="1"/>
  <c r="DA42" i="3"/>
  <c r="DC42" i="3"/>
  <c r="DF42" i="3"/>
  <c r="DG42" i="3"/>
  <c r="A43" i="3"/>
  <c r="Y43" i="3"/>
  <c r="CU43" i="3"/>
  <c r="CV43" i="3"/>
  <c r="CX43" i="3"/>
  <c r="CY43" i="3"/>
  <c r="CZ43" i="3"/>
  <c r="DA43" i="3"/>
  <c r="DB43" i="3"/>
  <c r="DC43" i="3"/>
  <c r="DG43" i="3"/>
  <c r="DH43" i="3"/>
  <c r="A44" i="3"/>
  <c r="Y44" i="3"/>
  <c r="CU44" i="3"/>
  <c r="CY44" i="3"/>
  <c r="CZ44" i="3"/>
  <c r="DA44" i="3"/>
  <c r="DB44" i="3"/>
  <c r="DC44" i="3"/>
  <c r="A45" i="3"/>
  <c r="Y45" i="3"/>
  <c r="CU45" i="3"/>
  <c r="CY45" i="3"/>
  <c r="CZ45" i="3"/>
  <c r="DB45" i="3" s="1"/>
  <c r="DA45" i="3"/>
  <c r="DC45" i="3"/>
  <c r="A46" i="3"/>
  <c r="Y46" i="3"/>
  <c r="CX46" i="3" s="1"/>
  <c r="CU46" i="3"/>
  <c r="CV46" i="3"/>
  <c r="CY46" i="3"/>
  <c r="CZ46" i="3"/>
  <c r="DB46" i="3" s="1"/>
  <c r="DA46" i="3"/>
  <c r="DC46" i="3"/>
  <c r="DG46" i="3"/>
  <c r="A47" i="3"/>
  <c r="Y47" i="3"/>
  <c r="CU47" i="3"/>
  <c r="CV47" i="3"/>
  <c r="CX47" i="3"/>
  <c r="CY47" i="3"/>
  <c r="CZ47" i="3"/>
  <c r="DA47" i="3"/>
  <c r="DB47" i="3"/>
  <c r="DC47" i="3"/>
  <c r="A48" i="3"/>
  <c r="Y48" i="3"/>
  <c r="CU48" i="3"/>
  <c r="CY48" i="3"/>
  <c r="CZ48" i="3"/>
  <c r="DA48" i="3"/>
  <c r="DB48" i="3"/>
  <c r="DC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AC28" i="1"/>
  <c r="AE28" i="1"/>
  <c r="AF28" i="1"/>
  <c r="AG28" i="1"/>
  <c r="AH28" i="1"/>
  <c r="AI28" i="1"/>
  <c r="CW28" i="1" s="1"/>
  <c r="V28" i="1" s="1"/>
  <c r="AJ28" i="1"/>
  <c r="CQ28" i="1"/>
  <c r="CT28" i="1"/>
  <c r="CU28" i="1"/>
  <c r="T28" i="1" s="1"/>
  <c r="CV28" i="1"/>
  <c r="U28" i="1" s="1"/>
  <c r="CX28" i="1"/>
  <c r="W28" i="1" s="1"/>
  <c r="GL28" i="1"/>
  <c r="GN28" i="1"/>
  <c r="GP28" i="1"/>
  <c r="GV28" i="1"/>
  <c r="HC28" i="1"/>
  <c r="GX28" i="1" s="1"/>
  <c r="C29" i="1"/>
  <c r="D29" i="1"/>
  <c r="P29" i="1"/>
  <c r="Q29" i="1"/>
  <c r="R29" i="1"/>
  <c r="V29" i="1"/>
  <c r="AC29" i="1"/>
  <c r="AD29" i="1"/>
  <c r="AB29" i="1" s="1"/>
  <c r="AE29" i="1"/>
  <c r="AF29" i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T29" i="1" s="1"/>
  <c r="CW29" i="1"/>
  <c r="GL29" i="1"/>
  <c r="GN29" i="1"/>
  <c r="GP29" i="1"/>
  <c r="GV29" i="1"/>
  <c r="GX29" i="1"/>
  <c r="HC29" i="1"/>
  <c r="I30" i="1"/>
  <c r="R30" i="1" s="1"/>
  <c r="P30" i="1"/>
  <c r="Q30" i="1"/>
  <c r="U30" i="1"/>
  <c r="AB30" i="1"/>
  <c r="AC30" i="1"/>
  <c r="AE30" i="1"/>
  <c r="AD30" i="1" s="1"/>
  <c r="AF30" i="1"/>
  <c r="AG30" i="1"/>
  <c r="AH30" i="1"/>
  <c r="AI30" i="1"/>
  <c r="CW30" i="1" s="1"/>
  <c r="V30" i="1" s="1"/>
  <c r="AJ30" i="1"/>
  <c r="CX30" i="1" s="1"/>
  <c r="W30" i="1" s="1"/>
  <c r="CQ30" i="1"/>
  <c r="CS30" i="1"/>
  <c r="CU30" i="1"/>
  <c r="T30" i="1" s="1"/>
  <c r="CV30" i="1"/>
  <c r="GL30" i="1"/>
  <c r="BZ49" i="1" s="1"/>
  <c r="GN30" i="1"/>
  <c r="GP30" i="1"/>
  <c r="GV30" i="1"/>
  <c r="HC30" i="1"/>
  <c r="GX30" i="1" s="1"/>
  <c r="I31" i="1"/>
  <c r="P31" i="1" s="1"/>
  <c r="U31" i="1"/>
  <c r="AC31" i="1"/>
  <c r="AE31" i="1"/>
  <c r="AF31" i="1"/>
  <c r="AG31" i="1"/>
  <c r="AH31" i="1"/>
  <c r="CV31" i="1" s="1"/>
  <c r="AI31" i="1"/>
  <c r="CW31" i="1" s="1"/>
  <c r="V31" i="1" s="1"/>
  <c r="AJ31" i="1"/>
  <c r="CX31" i="1" s="1"/>
  <c r="W31" i="1" s="1"/>
  <c r="CQ31" i="1"/>
  <c r="CU31" i="1"/>
  <c r="T31" i="1" s="1"/>
  <c r="DY49" i="1" s="1"/>
  <c r="GL31" i="1"/>
  <c r="GN31" i="1"/>
  <c r="GP31" i="1"/>
  <c r="GV31" i="1"/>
  <c r="HC31" i="1"/>
  <c r="GX31" i="1" s="1"/>
  <c r="C32" i="1"/>
  <c r="D32" i="1"/>
  <c r="P32" i="1"/>
  <c r="Q32" i="1"/>
  <c r="S32" i="1"/>
  <c r="W32" i="1"/>
  <c r="Y32" i="1"/>
  <c r="AC32" i="1"/>
  <c r="AB32" i="1" s="1"/>
  <c r="AD32" i="1"/>
  <c r="AE32" i="1"/>
  <c r="AF32" i="1"/>
  <c r="AG32" i="1"/>
  <c r="AH32" i="1"/>
  <c r="AI32" i="1"/>
  <c r="AJ32" i="1"/>
  <c r="CR32" i="1"/>
  <c r="CT32" i="1"/>
  <c r="CU32" i="1"/>
  <c r="T32" i="1" s="1"/>
  <c r="CV32" i="1"/>
  <c r="U32" i="1" s="1"/>
  <c r="CW32" i="1"/>
  <c r="V32" i="1" s="1"/>
  <c r="CX32" i="1"/>
  <c r="CY32" i="1"/>
  <c r="CZ32" i="1"/>
  <c r="GL32" i="1"/>
  <c r="GN32" i="1"/>
  <c r="GP32" i="1"/>
  <c r="GV32" i="1"/>
  <c r="GX32" i="1"/>
  <c r="HC32" i="1"/>
  <c r="C33" i="1"/>
  <c r="D33" i="1"/>
  <c r="R33" i="1"/>
  <c r="S33" i="1"/>
  <c r="T33" i="1"/>
  <c r="W33" i="1"/>
  <c r="AC33" i="1"/>
  <c r="AD33" i="1"/>
  <c r="AE33" i="1"/>
  <c r="Q33" i="1" s="1"/>
  <c r="AF33" i="1"/>
  <c r="AG33" i="1"/>
  <c r="AH33" i="1"/>
  <c r="CV33" i="1" s="1"/>
  <c r="U33" i="1" s="1"/>
  <c r="AI33" i="1"/>
  <c r="AJ33" i="1"/>
  <c r="CQ33" i="1"/>
  <c r="CR33" i="1"/>
  <c r="CS33" i="1"/>
  <c r="CT33" i="1"/>
  <c r="CU33" i="1"/>
  <c r="CW33" i="1"/>
  <c r="V33" i="1" s="1"/>
  <c r="CX33" i="1"/>
  <c r="CY33" i="1"/>
  <c r="GL33" i="1"/>
  <c r="GN33" i="1"/>
  <c r="GP33" i="1"/>
  <c r="GV33" i="1"/>
  <c r="HC33" i="1" s="1"/>
  <c r="GX33" i="1" s="1"/>
  <c r="I34" i="1"/>
  <c r="Q34" i="1" s="1"/>
  <c r="P34" i="1"/>
  <c r="CP34" i="1" s="1"/>
  <c r="O34" i="1" s="1"/>
  <c r="R34" i="1"/>
  <c r="S34" i="1"/>
  <c r="T34" i="1"/>
  <c r="W34" i="1"/>
  <c r="X34" i="1"/>
  <c r="AC34" i="1"/>
  <c r="AD34" i="1"/>
  <c r="AE34" i="1"/>
  <c r="AF34" i="1"/>
  <c r="AG34" i="1"/>
  <c r="AH34" i="1"/>
  <c r="CV34" i="1" s="1"/>
  <c r="U34" i="1" s="1"/>
  <c r="AI34" i="1"/>
  <c r="AJ34" i="1"/>
  <c r="CQ34" i="1"/>
  <c r="CR34" i="1"/>
  <c r="CS34" i="1"/>
  <c r="CT34" i="1"/>
  <c r="CU34" i="1"/>
  <c r="CW34" i="1"/>
  <c r="V34" i="1" s="1"/>
  <c r="CX34" i="1"/>
  <c r="CY34" i="1"/>
  <c r="GL34" i="1"/>
  <c r="GN34" i="1"/>
  <c r="GP34" i="1"/>
  <c r="GV34" i="1"/>
  <c r="HC34" i="1" s="1"/>
  <c r="GX34" i="1"/>
  <c r="I35" i="1"/>
  <c r="Q35" i="1" s="1"/>
  <c r="P35" i="1"/>
  <c r="CP35" i="1" s="1"/>
  <c r="O35" i="1" s="1"/>
  <c r="R35" i="1"/>
  <c r="S35" i="1"/>
  <c r="W35" i="1"/>
  <c r="X35" i="1"/>
  <c r="AC35" i="1"/>
  <c r="AB35" i="1" s="1"/>
  <c r="AD35" i="1"/>
  <c r="AE35" i="1"/>
  <c r="AF35" i="1"/>
  <c r="AG35" i="1"/>
  <c r="CU35" i="1" s="1"/>
  <c r="T35" i="1" s="1"/>
  <c r="AH35" i="1"/>
  <c r="CV35" i="1" s="1"/>
  <c r="U35" i="1" s="1"/>
  <c r="AI35" i="1"/>
  <c r="AJ35" i="1"/>
  <c r="CR35" i="1"/>
  <c r="CS35" i="1"/>
  <c r="CT35" i="1"/>
  <c r="CW35" i="1"/>
  <c r="V35" i="1" s="1"/>
  <c r="CX35" i="1"/>
  <c r="CY35" i="1"/>
  <c r="GL35" i="1"/>
  <c r="GN35" i="1"/>
  <c r="GP35" i="1"/>
  <c r="GV35" i="1"/>
  <c r="HC35" i="1" s="1"/>
  <c r="GX35" i="1"/>
  <c r="I36" i="1"/>
  <c r="Q36" i="1" s="1"/>
  <c r="R36" i="1"/>
  <c r="S36" i="1"/>
  <c r="X36" i="1"/>
  <c r="AC36" i="1"/>
  <c r="AD36" i="1"/>
  <c r="AE36" i="1"/>
  <c r="AF36" i="1"/>
  <c r="AG36" i="1"/>
  <c r="CU36" i="1" s="1"/>
  <c r="T36" i="1" s="1"/>
  <c r="AH36" i="1"/>
  <c r="CV36" i="1" s="1"/>
  <c r="U36" i="1" s="1"/>
  <c r="AI36" i="1"/>
  <c r="AJ36" i="1"/>
  <c r="CR36" i="1"/>
  <c r="CS36" i="1"/>
  <c r="CT36" i="1"/>
  <c r="CW36" i="1"/>
  <c r="V36" i="1" s="1"/>
  <c r="CX36" i="1"/>
  <c r="W36" i="1" s="1"/>
  <c r="CY36" i="1"/>
  <c r="GL36" i="1"/>
  <c r="GN36" i="1"/>
  <c r="GP36" i="1"/>
  <c r="GV36" i="1"/>
  <c r="HC36" i="1" s="1"/>
  <c r="GX36" i="1" s="1"/>
  <c r="I37" i="1"/>
  <c r="Q37" i="1" s="1"/>
  <c r="R37" i="1"/>
  <c r="S37" i="1"/>
  <c r="T37" i="1"/>
  <c r="W37" i="1"/>
  <c r="AC37" i="1"/>
  <c r="AD37" i="1"/>
  <c r="AE37" i="1"/>
  <c r="AF37" i="1"/>
  <c r="AG37" i="1"/>
  <c r="AH37" i="1"/>
  <c r="CV37" i="1" s="1"/>
  <c r="U37" i="1" s="1"/>
  <c r="AI37" i="1"/>
  <c r="AJ37" i="1"/>
  <c r="CQ37" i="1"/>
  <c r="CR37" i="1"/>
  <c r="CS37" i="1"/>
  <c r="CT37" i="1"/>
  <c r="CU37" i="1"/>
  <c r="CW37" i="1"/>
  <c r="V37" i="1" s="1"/>
  <c r="CX37" i="1"/>
  <c r="GL37" i="1"/>
  <c r="GN37" i="1"/>
  <c r="GP37" i="1"/>
  <c r="GV37" i="1"/>
  <c r="HC37" i="1" s="1"/>
  <c r="GX37" i="1" s="1"/>
  <c r="C38" i="1"/>
  <c r="D38" i="1"/>
  <c r="R38" i="1"/>
  <c r="V38" i="1"/>
  <c r="W38" i="1"/>
  <c r="AC38" i="1"/>
  <c r="AE38" i="1"/>
  <c r="AD38" i="1" s="1"/>
  <c r="AF38" i="1"/>
  <c r="S38" i="1" s="1"/>
  <c r="AG38" i="1"/>
  <c r="CU38" i="1" s="1"/>
  <c r="T38" i="1" s="1"/>
  <c r="AH38" i="1"/>
  <c r="AI38" i="1"/>
  <c r="AJ38" i="1"/>
  <c r="CX38" i="1" s="1"/>
  <c r="CR38" i="1"/>
  <c r="CS38" i="1"/>
  <c r="CV38" i="1"/>
  <c r="U38" i="1" s="1"/>
  <c r="CW38" i="1"/>
  <c r="GL38" i="1"/>
  <c r="GN38" i="1"/>
  <c r="GP38" i="1"/>
  <c r="CD49" i="1" s="1"/>
  <c r="GV38" i="1"/>
  <c r="HC38" i="1" s="1"/>
  <c r="GX38" i="1" s="1"/>
  <c r="C39" i="1"/>
  <c r="D39" i="1"/>
  <c r="P39" i="1"/>
  <c r="V39" i="1"/>
  <c r="AC39" i="1"/>
  <c r="AE39" i="1"/>
  <c r="AF39" i="1"/>
  <c r="AG39" i="1"/>
  <c r="AH39" i="1"/>
  <c r="AI39" i="1"/>
  <c r="CW39" i="1" s="1"/>
  <c r="AJ39" i="1"/>
  <c r="CX39" i="1" s="1"/>
  <c r="W39" i="1" s="1"/>
  <c r="CQ39" i="1"/>
  <c r="CS39" i="1"/>
  <c r="CU39" i="1"/>
  <c r="T39" i="1" s="1"/>
  <c r="CV39" i="1"/>
  <c r="U39" i="1" s="1"/>
  <c r="GL39" i="1"/>
  <c r="GN39" i="1"/>
  <c r="GP39" i="1"/>
  <c r="FV49" i="1" s="1"/>
  <c r="GV39" i="1"/>
  <c r="HC39" i="1"/>
  <c r="GX39" i="1" s="1"/>
  <c r="I40" i="1"/>
  <c r="R40" i="1"/>
  <c r="AC40" i="1"/>
  <c r="AE40" i="1"/>
  <c r="AD40" i="1" s="1"/>
  <c r="AB40" i="1" s="1"/>
  <c r="AF40" i="1"/>
  <c r="AG40" i="1"/>
  <c r="AH40" i="1"/>
  <c r="CV40" i="1" s="1"/>
  <c r="AI40" i="1"/>
  <c r="AJ40" i="1"/>
  <c r="CX40" i="1" s="1"/>
  <c r="CQ40" i="1"/>
  <c r="CS40" i="1"/>
  <c r="CU40" i="1"/>
  <c r="CW40" i="1"/>
  <c r="V40" i="1" s="1"/>
  <c r="GL40" i="1"/>
  <c r="GN40" i="1"/>
  <c r="GP40" i="1"/>
  <c r="GV40" i="1"/>
  <c r="HC40" i="1"/>
  <c r="GX40" i="1" s="1"/>
  <c r="I41" i="1"/>
  <c r="P41" i="1" s="1"/>
  <c r="Q41" i="1"/>
  <c r="R41" i="1"/>
  <c r="T41" i="1"/>
  <c r="AC41" i="1"/>
  <c r="AD41" i="1"/>
  <c r="AB41" i="1" s="1"/>
  <c r="AE41" i="1"/>
  <c r="AF41" i="1"/>
  <c r="AG41" i="1"/>
  <c r="AH41" i="1"/>
  <c r="CV41" i="1" s="1"/>
  <c r="U41" i="1" s="1"/>
  <c r="AI41" i="1"/>
  <c r="AJ41" i="1"/>
  <c r="CX41" i="1" s="1"/>
  <c r="CQ41" i="1"/>
  <c r="CR41" i="1"/>
  <c r="CS41" i="1"/>
  <c r="CU41" i="1"/>
  <c r="CW41" i="1"/>
  <c r="V41" i="1" s="1"/>
  <c r="GL41" i="1"/>
  <c r="GN41" i="1"/>
  <c r="GP41" i="1"/>
  <c r="GV41" i="1"/>
  <c r="GX41" i="1"/>
  <c r="HC41" i="1"/>
  <c r="C42" i="1"/>
  <c r="D42" i="1"/>
  <c r="S42" i="1"/>
  <c r="T42" i="1"/>
  <c r="U42" i="1"/>
  <c r="AC42" i="1"/>
  <c r="CQ42" i="1" s="1"/>
  <c r="AE42" i="1"/>
  <c r="AF42" i="1"/>
  <c r="AG42" i="1"/>
  <c r="AH42" i="1"/>
  <c r="AI42" i="1"/>
  <c r="CW42" i="1" s="1"/>
  <c r="V42" i="1" s="1"/>
  <c r="AJ42" i="1"/>
  <c r="CT42" i="1"/>
  <c r="CU42" i="1"/>
  <c r="CV42" i="1"/>
  <c r="CX42" i="1"/>
  <c r="W42" i="1" s="1"/>
  <c r="GL42" i="1"/>
  <c r="GN42" i="1"/>
  <c r="GP42" i="1"/>
  <c r="GV42" i="1"/>
  <c r="HC42" i="1" s="1"/>
  <c r="GX42" i="1" s="1"/>
  <c r="C43" i="1"/>
  <c r="D43" i="1"/>
  <c r="R43" i="1"/>
  <c r="S43" i="1"/>
  <c r="T43" i="1"/>
  <c r="X43" i="1"/>
  <c r="AC43" i="1"/>
  <c r="P43" i="1" s="1"/>
  <c r="AD43" i="1"/>
  <c r="AE43" i="1"/>
  <c r="Q43" i="1" s="1"/>
  <c r="AF43" i="1"/>
  <c r="CT43" i="1" s="1"/>
  <c r="AG43" i="1"/>
  <c r="CU43" i="1" s="1"/>
  <c r="AH43" i="1"/>
  <c r="CV43" i="1" s="1"/>
  <c r="U43" i="1" s="1"/>
  <c r="AI43" i="1"/>
  <c r="AJ43" i="1"/>
  <c r="CR43" i="1"/>
  <c r="CS43" i="1"/>
  <c r="CW43" i="1"/>
  <c r="V43" i="1" s="1"/>
  <c r="CX43" i="1"/>
  <c r="W43" i="1" s="1"/>
  <c r="GL43" i="1"/>
  <c r="GN43" i="1"/>
  <c r="GP43" i="1"/>
  <c r="GV43" i="1"/>
  <c r="HC43" i="1" s="1"/>
  <c r="GX43" i="1"/>
  <c r="I44" i="1"/>
  <c r="AC44" i="1"/>
  <c r="AD44" i="1"/>
  <c r="AB44" i="1" s="1"/>
  <c r="AE44" i="1"/>
  <c r="AF44" i="1"/>
  <c r="CT44" i="1" s="1"/>
  <c r="AG44" i="1"/>
  <c r="AH44" i="1"/>
  <c r="CV44" i="1" s="1"/>
  <c r="AI44" i="1"/>
  <c r="AJ44" i="1"/>
  <c r="CQ44" i="1"/>
  <c r="CR44" i="1"/>
  <c r="CS44" i="1"/>
  <c r="CU44" i="1"/>
  <c r="T44" i="1" s="1"/>
  <c r="CW44" i="1"/>
  <c r="CX44" i="1"/>
  <c r="GL44" i="1"/>
  <c r="GN44" i="1"/>
  <c r="GP44" i="1"/>
  <c r="GV44" i="1"/>
  <c r="HC44" i="1" s="1"/>
  <c r="GX44" i="1"/>
  <c r="I45" i="1"/>
  <c r="Q45" i="1" s="1"/>
  <c r="R45" i="1"/>
  <c r="S45" i="1"/>
  <c r="V45" i="1"/>
  <c r="W45" i="1"/>
  <c r="X45" i="1"/>
  <c r="AC45" i="1"/>
  <c r="AD45" i="1"/>
  <c r="AE45" i="1"/>
  <c r="AF45" i="1"/>
  <c r="AG45" i="1"/>
  <c r="CU45" i="1" s="1"/>
  <c r="T45" i="1" s="1"/>
  <c r="AH45" i="1"/>
  <c r="CV45" i="1" s="1"/>
  <c r="U45" i="1" s="1"/>
  <c r="AI45" i="1"/>
  <c r="AJ45" i="1"/>
  <c r="CR45" i="1"/>
  <c r="CS45" i="1"/>
  <c r="CT45" i="1"/>
  <c r="CW45" i="1"/>
  <c r="CX45" i="1"/>
  <c r="CY45" i="1"/>
  <c r="GL45" i="1"/>
  <c r="GN45" i="1"/>
  <c r="GP45" i="1"/>
  <c r="GV45" i="1"/>
  <c r="HC45" i="1" s="1"/>
  <c r="GX45" i="1" s="1"/>
  <c r="I46" i="1"/>
  <c r="Q46" i="1" s="1"/>
  <c r="R46" i="1"/>
  <c r="V46" i="1"/>
  <c r="AC46" i="1"/>
  <c r="AD46" i="1"/>
  <c r="AE46" i="1"/>
  <c r="AF46" i="1"/>
  <c r="S46" i="1" s="1"/>
  <c r="AG46" i="1"/>
  <c r="CU46" i="1" s="1"/>
  <c r="T46" i="1" s="1"/>
  <c r="AH46" i="1"/>
  <c r="CV46" i="1" s="1"/>
  <c r="U46" i="1" s="1"/>
  <c r="AI46" i="1"/>
  <c r="AJ46" i="1"/>
  <c r="CX46" i="1" s="1"/>
  <c r="W46" i="1" s="1"/>
  <c r="CR46" i="1"/>
  <c r="CS46" i="1"/>
  <c r="CT46" i="1"/>
  <c r="CW46" i="1"/>
  <c r="GL46" i="1"/>
  <c r="GN46" i="1"/>
  <c r="GP46" i="1"/>
  <c r="GV46" i="1"/>
  <c r="HC46" i="1" s="1"/>
  <c r="GX46" i="1" s="1"/>
  <c r="I47" i="1"/>
  <c r="AC47" i="1"/>
  <c r="AD47" i="1"/>
  <c r="AE47" i="1"/>
  <c r="AF47" i="1"/>
  <c r="AB47" i="1" s="1"/>
  <c r="AG47" i="1"/>
  <c r="CU47" i="1" s="1"/>
  <c r="T47" i="1" s="1"/>
  <c r="AH47" i="1"/>
  <c r="CV47" i="1" s="1"/>
  <c r="AI47" i="1"/>
  <c r="AJ47" i="1"/>
  <c r="CR47" i="1"/>
  <c r="CS47" i="1"/>
  <c r="CW47" i="1"/>
  <c r="V47" i="1" s="1"/>
  <c r="CX47" i="1"/>
  <c r="W47" i="1" s="1"/>
  <c r="GL47" i="1"/>
  <c r="GN47" i="1"/>
  <c r="GP47" i="1"/>
  <c r="GV47" i="1"/>
  <c r="HC47" i="1"/>
  <c r="GX47" i="1" s="1"/>
  <c r="B49" i="1"/>
  <c r="B26" i="1" s="1"/>
  <c r="C49" i="1"/>
  <c r="C26" i="1" s="1"/>
  <c r="D49" i="1"/>
  <c r="D26" i="1" s="1"/>
  <c r="F49" i="1"/>
  <c r="F26" i="1" s="1"/>
  <c r="G49" i="1"/>
  <c r="G26" i="1" s="1"/>
  <c r="AS49" i="1"/>
  <c r="BX49" i="1"/>
  <c r="BX26" i="1" s="1"/>
  <c r="BY49" i="1"/>
  <c r="BY26" i="1" s="1"/>
  <c r="CB49" i="1"/>
  <c r="CB26" i="1" s="1"/>
  <c r="CI49" i="1"/>
  <c r="CI26" i="1" s="1"/>
  <c r="CK49" i="1"/>
  <c r="CK26" i="1" s="1"/>
  <c r="CL49" i="1"/>
  <c r="CL26" i="1" s="1"/>
  <c r="CM49" i="1"/>
  <c r="CM26" i="1" s="1"/>
  <c r="EU49" i="1"/>
  <c r="FP49" i="1"/>
  <c r="FP26" i="1" s="1"/>
  <c r="FQ49" i="1"/>
  <c r="GA49" i="1" s="1"/>
  <c r="FR49" i="1"/>
  <c r="GC49" i="1"/>
  <c r="GC26" i="1" s="1"/>
  <c r="GD49" i="1"/>
  <c r="GD26" i="1" s="1"/>
  <c r="GE49" i="1"/>
  <c r="GE26" i="1" s="1"/>
  <c r="P65" i="1"/>
  <c r="D79" i="1"/>
  <c r="B81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K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Q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AB83" i="1"/>
  <c r="AC83" i="1"/>
  <c r="AE83" i="1"/>
  <c r="AD83" i="1" s="1"/>
  <c r="AF83" i="1"/>
  <c r="S83" i="1" s="1"/>
  <c r="AG83" i="1"/>
  <c r="CU83" i="1" s="1"/>
  <c r="T83" i="1" s="1"/>
  <c r="AH83" i="1"/>
  <c r="AI83" i="1"/>
  <c r="CW83" i="1" s="1"/>
  <c r="V83" i="1" s="1"/>
  <c r="AJ83" i="1"/>
  <c r="CX83" i="1" s="1"/>
  <c r="W83" i="1" s="1"/>
  <c r="CS83" i="1"/>
  <c r="CV83" i="1"/>
  <c r="U83" i="1" s="1"/>
  <c r="GL83" i="1"/>
  <c r="GN83" i="1"/>
  <c r="GO83" i="1"/>
  <c r="GV83" i="1"/>
  <c r="HC83" i="1"/>
  <c r="GX83" i="1" s="1"/>
  <c r="C84" i="1"/>
  <c r="D84" i="1"/>
  <c r="P84" i="1"/>
  <c r="T84" i="1"/>
  <c r="AC84" i="1"/>
  <c r="AE84" i="1"/>
  <c r="Q84" i="1" s="1"/>
  <c r="AF84" i="1"/>
  <c r="AG84" i="1"/>
  <c r="AH84" i="1"/>
  <c r="CV84" i="1" s="1"/>
  <c r="U84" i="1" s="1"/>
  <c r="AI84" i="1"/>
  <c r="CW84" i="1" s="1"/>
  <c r="V84" i="1" s="1"/>
  <c r="AJ84" i="1"/>
  <c r="CX84" i="1" s="1"/>
  <c r="W84" i="1" s="1"/>
  <c r="CQ84" i="1"/>
  <c r="CS84" i="1"/>
  <c r="CU84" i="1"/>
  <c r="GL84" i="1"/>
  <c r="GN84" i="1"/>
  <c r="GO84" i="1"/>
  <c r="GV84" i="1"/>
  <c r="GX84" i="1"/>
  <c r="GB92" i="1" s="1"/>
  <c r="HC84" i="1"/>
  <c r="C85" i="1"/>
  <c r="D85" i="1"/>
  <c r="S85" i="1"/>
  <c r="U85" i="1"/>
  <c r="Y85" i="1"/>
  <c r="AC85" i="1"/>
  <c r="AE85" i="1"/>
  <c r="AF85" i="1"/>
  <c r="AG85" i="1"/>
  <c r="AH85" i="1"/>
  <c r="AI85" i="1"/>
  <c r="CW85" i="1" s="1"/>
  <c r="V85" i="1" s="1"/>
  <c r="AJ85" i="1"/>
  <c r="CR85" i="1"/>
  <c r="CT85" i="1"/>
  <c r="CU85" i="1"/>
  <c r="T85" i="1" s="1"/>
  <c r="CV85" i="1"/>
  <c r="CX85" i="1"/>
  <c r="W85" i="1" s="1"/>
  <c r="CY85" i="1"/>
  <c r="CZ85" i="1"/>
  <c r="GL85" i="1"/>
  <c r="GN85" i="1"/>
  <c r="GO85" i="1"/>
  <c r="GV85" i="1"/>
  <c r="HC85" i="1"/>
  <c r="GX85" i="1" s="1"/>
  <c r="C86" i="1"/>
  <c r="D86" i="1"/>
  <c r="R86" i="1"/>
  <c r="V86" i="1"/>
  <c r="W86" i="1"/>
  <c r="AC86" i="1"/>
  <c r="AB86" i="1" s="1"/>
  <c r="AD86" i="1"/>
  <c r="AE86" i="1"/>
  <c r="Q86" i="1" s="1"/>
  <c r="AF86" i="1"/>
  <c r="S86" i="1" s="1"/>
  <c r="AG86" i="1"/>
  <c r="CU86" i="1" s="1"/>
  <c r="T86" i="1" s="1"/>
  <c r="DY92" i="1" s="1"/>
  <c r="AH86" i="1"/>
  <c r="CV86" i="1" s="1"/>
  <c r="U86" i="1" s="1"/>
  <c r="AI86" i="1"/>
  <c r="AJ86" i="1"/>
  <c r="CR86" i="1"/>
  <c r="CS86" i="1"/>
  <c r="CT86" i="1"/>
  <c r="CW86" i="1"/>
  <c r="CX86" i="1"/>
  <c r="CY86" i="1"/>
  <c r="GL86" i="1"/>
  <c r="GN86" i="1"/>
  <c r="GO86" i="1"/>
  <c r="GV86" i="1"/>
  <c r="HC86" i="1"/>
  <c r="GX86" i="1" s="1"/>
  <c r="C87" i="1"/>
  <c r="D87" i="1"/>
  <c r="P87" i="1"/>
  <c r="CP87" i="1" s="1"/>
  <c r="O87" i="1" s="1"/>
  <c r="R87" i="1"/>
  <c r="S87" i="1"/>
  <c r="X87" i="1"/>
  <c r="AC87" i="1"/>
  <c r="AD87" i="1"/>
  <c r="AE87" i="1"/>
  <c r="Q87" i="1" s="1"/>
  <c r="AF87" i="1"/>
  <c r="AG87" i="1"/>
  <c r="AH87" i="1"/>
  <c r="CV87" i="1" s="1"/>
  <c r="U87" i="1" s="1"/>
  <c r="AI87" i="1"/>
  <c r="AJ87" i="1"/>
  <c r="CQ87" i="1"/>
  <c r="CR87" i="1"/>
  <c r="CS87" i="1"/>
  <c r="CT87" i="1"/>
  <c r="CU87" i="1"/>
  <c r="T87" i="1" s="1"/>
  <c r="CW87" i="1"/>
  <c r="V87" i="1" s="1"/>
  <c r="CX87" i="1"/>
  <c r="W87" i="1" s="1"/>
  <c r="CY87" i="1"/>
  <c r="GL87" i="1"/>
  <c r="GN87" i="1"/>
  <c r="CB92" i="1" s="1"/>
  <c r="GO87" i="1"/>
  <c r="GV87" i="1"/>
  <c r="HC87" i="1" s="1"/>
  <c r="GX87" i="1"/>
  <c r="C88" i="1"/>
  <c r="D88" i="1"/>
  <c r="R88" i="1"/>
  <c r="S88" i="1"/>
  <c r="AC88" i="1"/>
  <c r="AE88" i="1"/>
  <c r="AF88" i="1"/>
  <c r="AG88" i="1"/>
  <c r="CU88" i="1" s="1"/>
  <c r="T88" i="1" s="1"/>
  <c r="AH88" i="1"/>
  <c r="AI88" i="1"/>
  <c r="CW88" i="1" s="1"/>
  <c r="V88" i="1" s="1"/>
  <c r="AJ88" i="1"/>
  <c r="CX88" i="1" s="1"/>
  <c r="W88" i="1" s="1"/>
  <c r="CS88" i="1"/>
  <c r="CT88" i="1"/>
  <c r="CV88" i="1"/>
  <c r="U88" i="1" s="1"/>
  <c r="GL88" i="1"/>
  <c r="FR92" i="1" s="1"/>
  <c r="GN88" i="1"/>
  <c r="GO88" i="1"/>
  <c r="GV88" i="1"/>
  <c r="HC88" i="1"/>
  <c r="GX88" i="1" s="1"/>
  <c r="C89" i="1"/>
  <c r="D89" i="1"/>
  <c r="P89" i="1"/>
  <c r="T89" i="1"/>
  <c r="AC89" i="1"/>
  <c r="AE89" i="1"/>
  <c r="Q89" i="1" s="1"/>
  <c r="AF89" i="1"/>
  <c r="AG89" i="1"/>
  <c r="AH89" i="1"/>
  <c r="CV89" i="1" s="1"/>
  <c r="U89" i="1" s="1"/>
  <c r="AI89" i="1"/>
  <c r="CW89" i="1" s="1"/>
  <c r="V89" i="1" s="1"/>
  <c r="AI92" i="1" s="1"/>
  <c r="AJ89" i="1"/>
  <c r="CX89" i="1" s="1"/>
  <c r="W89" i="1" s="1"/>
  <c r="CQ89" i="1"/>
  <c r="CS89" i="1"/>
  <c r="CU89" i="1"/>
  <c r="GL89" i="1"/>
  <c r="GN89" i="1"/>
  <c r="GO89" i="1"/>
  <c r="GV89" i="1"/>
  <c r="HC89" i="1"/>
  <c r="GX89" i="1" s="1"/>
  <c r="CJ92" i="1" s="1"/>
  <c r="C90" i="1"/>
  <c r="D90" i="1"/>
  <c r="S90" i="1"/>
  <c r="U90" i="1"/>
  <c r="Y90" i="1"/>
  <c r="AC90" i="1"/>
  <c r="AE90" i="1"/>
  <c r="AF90" i="1"/>
  <c r="AG90" i="1"/>
  <c r="AH90" i="1"/>
  <c r="AI90" i="1"/>
  <c r="CW90" i="1" s="1"/>
  <c r="V90" i="1" s="1"/>
  <c r="AJ90" i="1"/>
  <c r="CR90" i="1"/>
  <c r="CT90" i="1"/>
  <c r="CU90" i="1"/>
  <c r="T90" i="1" s="1"/>
  <c r="CV90" i="1"/>
  <c r="CX90" i="1"/>
  <c r="W90" i="1" s="1"/>
  <c r="CY90" i="1"/>
  <c r="CZ90" i="1"/>
  <c r="GL90" i="1"/>
  <c r="GN90" i="1"/>
  <c r="GO90" i="1"/>
  <c r="GV90" i="1"/>
  <c r="HC90" i="1"/>
  <c r="GX90" i="1" s="1"/>
  <c r="B92" i="1"/>
  <c r="C92" i="1"/>
  <c r="C81" i="1" s="1"/>
  <c r="D92" i="1"/>
  <c r="D81" i="1" s="1"/>
  <c r="F92" i="1"/>
  <c r="F81" i="1" s="1"/>
  <c r="G92" i="1"/>
  <c r="G81" i="1" s="1"/>
  <c r="BC92" i="1"/>
  <c r="BC81" i="1" s="1"/>
  <c r="BX92" i="1"/>
  <c r="BY92" i="1"/>
  <c r="BY81" i="1" s="1"/>
  <c r="BZ92" i="1"/>
  <c r="BZ81" i="1" s="1"/>
  <c r="CK92" i="1"/>
  <c r="BB92" i="1" s="1"/>
  <c r="BB81" i="1" s="1"/>
  <c r="CL92" i="1"/>
  <c r="CL81" i="1" s="1"/>
  <c r="CM92" i="1"/>
  <c r="BD92" i="1" s="1"/>
  <c r="FP92" i="1"/>
  <c r="FP81" i="1" s="1"/>
  <c r="FQ92" i="1"/>
  <c r="FT92" i="1"/>
  <c r="FT81" i="1" s="1"/>
  <c r="FU92" i="1"/>
  <c r="FU81" i="1" s="1"/>
  <c r="GC92" i="1"/>
  <c r="GC81" i="1" s="1"/>
  <c r="GD92" i="1"/>
  <c r="GD81" i="1" s="1"/>
  <c r="GE92" i="1"/>
  <c r="EV92" i="1" s="1"/>
  <c r="P117" i="1" s="1"/>
  <c r="F105" i="1"/>
  <c r="B122" i="1"/>
  <c r="B22" i="1" s="1"/>
  <c r="C122" i="1"/>
  <c r="C22" i="1" s="1"/>
  <c r="D122" i="1"/>
  <c r="D22" i="1" s="1"/>
  <c r="F122" i="1"/>
  <c r="F22" i="1" s="1"/>
  <c r="G122" i="1"/>
  <c r="G22" i="1" s="1"/>
  <c r="B152" i="1"/>
  <c r="B18" i="1" s="1"/>
  <c r="C152" i="1"/>
  <c r="C18" i="1" s="1"/>
  <c r="D152" i="1"/>
  <c r="D18" i="1" s="1"/>
  <c r="F152" i="1"/>
  <c r="F18" i="1" s="1"/>
  <c r="G152" i="1"/>
  <c r="G18" i="1" s="1"/>
  <c r="F12" i="6"/>
  <c r="G12" i="6"/>
  <c r="ES92" i="1" l="1"/>
  <c r="GB81" i="1"/>
  <c r="AH92" i="1"/>
  <c r="BD81" i="1"/>
  <c r="F117" i="1"/>
  <c r="CJ81" i="1"/>
  <c r="BA92" i="1"/>
  <c r="EB92" i="1"/>
  <c r="X83" i="1"/>
  <c r="CY83" i="1"/>
  <c r="AF92" i="1"/>
  <c r="CZ83" i="1"/>
  <c r="Y83" i="1"/>
  <c r="GA26" i="1"/>
  <c r="ER49" i="1"/>
  <c r="V92" i="1"/>
  <c r="AI81" i="1"/>
  <c r="AS92" i="1"/>
  <c r="CB81" i="1"/>
  <c r="FR81" i="1"/>
  <c r="EI92" i="1"/>
  <c r="DL92" i="1"/>
  <c r="DY81" i="1"/>
  <c r="EA92" i="1"/>
  <c r="AG92" i="1"/>
  <c r="FV26" i="1"/>
  <c r="EM49" i="1"/>
  <c r="FY92" i="1"/>
  <c r="EU92" i="1"/>
  <c r="CI92" i="1"/>
  <c r="AQ92" i="1"/>
  <c r="Y86" i="1"/>
  <c r="X86" i="1"/>
  <c r="CR84" i="1"/>
  <c r="AD84" i="1"/>
  <c r="AB84" i="1" s="1"/>
  <c r="CC92" i="1"/>
  <c r="F108" i="1"/>
  <c r="BD49" i="1"/>
  <c r="AS26" i="1"/>
  <c r="F66" i="1"/>
  <c r="EL92" i="1"/>
  <c r="EG92" i="1"/>
  <c r="P90" i="1"/>
  <c r="CP90" i="1" s="1"/>
  <c r="O90" i="1" s="1"/>
  <c r="GM90" i="1" s="1"/>
  <c r="GP90" i="1" s="1"/>
  <c r="X88" i="1"/>
  <c r="CY88" i="1"/>
  <c r="P86" i="1"/>
  <c r="FR26" i="1"/>
  <c r="FY49" i="1"/>
  <c r="ET49" i="1"/>
  <c r="EI49" i="1"/>
  <c r="AU49" i="1"/>
  <c r="CD26" i="1"/>
  <c r="DY26" i="1"/>
  <c r="DL49" i="1"/>
  <c r="DF7" i="3"/>
  <c r="DJ7" i="3" s="1"/>
  <c r="DG7" i="3"/>
  <c r="DI7" i="3"/>
  <c r="DH7" i="3"/>
  <c r="EK92" i="1"/>
  <c r="CR89" i="1"/>
  <c r="AD89" i="1"/>
  <c r="AB89" i="1" s="1"/>
  <c r="R89" i="1"/>
  <c r="CZ88" i="1"/>
  <c r="Y88" i="1"/>
  <c r="DZ92" i="1"/>
  <c r="AJ92" i="1"/>
  <c r="CM81" i="1"/>
  <c r="FQ26" i="1"/>
  <c r="EH49" i="1"/>
  <c r="CG49" i="1"/>
  <c r="CQ46" i="1"/>
  <c r="P46" i="1"/>
  <c r="CP46" i="1" s="1"/>
  <c r="O46" i="1" s="1"/>
  <c r="AB46" i="1"/>
  <c r="R42" i="1"/>
  <c r="CS42" i="1"/>
  <c r="Q42" i="1"/>
  <c r="AD42" i="1"/>
  <c r="Y42" i="1"/>
  <c r="CR42" i="1"/>
  <c r="CY42" i="1"/>
  <c r="GM34" i="1"/>
  <c r="GO34" i="1" s="1"/>
  <c r="ET92" i="1"/>
  <c r="CG92" i="1"/>
  <c r="AO92" i="1"/>
  <c r="R90" i="1"/>
  <c r="CS90" i="1"/>
  <c r="X90" i="1"/>
  <c r="AD88" i="1"/>
  <c r="AB88" i="1" s="1"/>
  <c r="Q88" i="1"/>
  <c r="DV92" i="1" s="1"/>
  <c r="AB85" i="1"/>
  <c r="CQ85" i="1"/>
  <c r="R84" i="1"/>
  <c r="CT83" i="1"/>
  <c r="CT47" i="1"/>
  <c r="S47" i="1"/>
  <c r="GA92" i="1"/>
  <c r="EH92" i="1"/>
  <c r="CQ90" i="1"/>
  <c r="AD90" i="1"/>
  <c r="AB90" i="1" s="1"/>
  <c r="Q90" i="1"/>
  <c r="S89" i="1"/>
  <c r="CT89" i="1"/>
  <c r="CR88" i="1"/>
  <c r="P88" i="1"/>
  <c r="CP88" i="1" s="1"/>
  <c r="O88" i="1" s="1"/>
  <c r="CQ88" i="1"/>
  <c r="AB87" i="1"/>
  <c r="Y87" i="1"/>
  <c r="GM87" i="1" s="1"/>
  <c r="GP87" i="1" s="1"/>
  <c r="CZ87" i="1"/>
  <c r="CZ86" i="1"/>
  <c r="CQ86" i="1"/>
  <c r="P85" i="1"/>
  <c r="EV81" i="1"/>
  <c r="BX81" i="1"/>
  <c r="EU26" i="1"/>
  <c r="EU122" i="1"/>
  <c r="AZ49" i="1"/>
  <c r="AO49" i="1"/>
  <c r="AB45" i="1"/>
  <c r="CQ45" i="1"/>
  <c r="P45" i="1"/>
  <c r="CP45" i="1" s="1"/>
  <c r="O45" i="1" s="1"/>
  <c r="Q44" i="1"/>
  <c r="R44" i="1"/>
  <c r="S44" i="1"/>
  <c r="W44" i="1"/>
  <c r="AI49" i="1"/>
  <c r="AD31" i="1"/>
  <c r="AB31" i="1" s="1"/>
  <c r="CR31" i="1"/>
  <c r="CS31" i="1"/>
  <c r="CJ49" i="1"/>
  <c r="BZ26" i="1"/>
  <c r="AQ49" i="1"/>
  <c r="EA49" i="1"/>
  <c r="R85" i="1"/>
  <c r="CS85" i="1"/>
  <c r="X85" i="1"/>
  <c r="R83" i="1"/>
  <c r="GE81" i="1"/>
  <c r="BB49" i="1"/>
  <c r="Q47" i="1"/>
  <c r="R47" i="1"/>
  <c r="Y46" i="1"/>
  <c r="CZ46" i="1"/>
  <c r="X46" i="1"/>
  <c r="P40" i="1"/>
  <c r="Q40" i="1"/>
  <c r="X38" i="1"/>
  <c r="CY38" i="1"/>
  <c r="Y38" i="1"/>
  <c r="CZ38" i="1"/>
  <c r="Y37" i="1"/>
  <c r="CZ37" i="1"/>
  <c r="X37" i="1"/>
  <c r="Y36" i="1"/>
  <c r="CZ36" i="1"/>
  <c r="CP32" i="1"/>
  <c r="O32" i="1" s="1"/>
  <c r="CX48" i="3"/>
  <c r="CV48" i="3"/>
  <c r="AP92" i="1"/>
  <c r="AD85" i="1"/>
  <c r="Q85" i="1"/>
  <c r="S84" i="1"/>
  <c r="CT84" i="1"/>
  <c r="CP84" i="1"/>
  <c r="O84" i="1" s="1"/>
  <c r="CR83" i="1"/>
  <c r="P83" i="1"/>
  <c r="CQ83" i="1"/>
  <c r="Q83" i="1"/>
  <c r="EV49" i="1"/>
  <c r="AP49" i="1"/>
  <c r="CY46" i="1"/>
  <c r="U44" i="1"/>
  <c r="CP43" i="1"/>
  <c r="O43" i="1" s="1"/>
  <c r="GM43" i="1" s="1"/>
  <c r="GO43" i="1" s="1"/>
  <c r="Y43" i="1"/>
  <c r="CZ43" i="1"/>
  <c r="CY43" i="1"/>
  <c r="CZ42" i="1"/>
  <c r="S39" i="1"/>
  <c r="CT39" i="1"/>
  <c r="CT38" i="1"/>
  <c r="AB38" i="1"/>
  <c r="CY37" i="1"/>
  <c r="AB37" i="1"/>
  <c r="P37" i="1"/>
  <c r="CP37" i="1" s="1"/>
  <c r="O37" i="1" s="1"/>
  <c r="GM37" i="1" s="1"/>
  <c r="GO37" i="1" s="1"/>
  <c r="GB49" i="1"/>
  <c r="R28" i="1"/>
  <c r="CS28" i="1"/>
  <c r="AD28" i="1"/>
  <c r="AB28" i="1" s="1"/>
  <c r="X28" i="1"/>
  <c r="Q28" i="1"/>
  <c r="CR28" i="1"/>
  <c r="P47" i="1"/>
  <c r="CP47" i="1" s="1"/>
  <c r="O47" i="1" s="1"/>
  <c r="V44" i="1"/>
  <c r="P44" i="1"/>
  <c r="AB43" i="1"/>
  <c r="X42" i="1"/>
  <c r="CR40" i="1"/>
  <c r="U40" i="1"/>
  <c r="AH49" i="1" s="1"/>
  <c r="T40" i="1"/>
  <c r="AG49" i="1" s="1"/>
  <c r="AD39" i="1"/>
  <c r="AB39" i="1" s="1"/>
  <c r="R39" i="1"/>
  <c r="CR39" i="1"/>
  <c r="Q39" i="1"/>
  <c r="CP39" i="1" s="1"/>
  <c r="O39" i="1" s="1"/>
  <c r="AB36" i="1"/>
  <c r="CQ36" i="1"/>
  <c r="P36" i="1"/>
  <c r="CP36" i="1" s="1"/>
  <c r="O36" i="1" s="1"/>
  <c r="FT49" i="1"/>
  <c r="CZ28" i="1"/>
  <c r="AB33" i="1"/>
  <c r="Y33" i="1"/>
  <c r="CZ33" i="1"/>
  <c r="CP30" i="1"/>
  <c r="O30" i="1" s="1"/>
  <c r="CX44" i="3"/>
  <c r="CV44" i="3"/>
  <c r="DG40" i="3"/>
  <c r="DF40" i="3"/>
  <c r="DJ40" i="3" s="1"/>
  <c r="DI40" i="3"/>
  <c r="DH40" i="3"/>
  <c r="DF33" i="3"/>
  <c r="DJ33" i="3" s="1"/>
  <c r="DG33" i="3"/>
  <c r="DI33" i="3"/>
  <c r="DH33" i="3"/>
  <c r="DF16" i="3"/>
  <c r="DG16" i="3"/>
  <c r="DJ16" i="3" s="1"/>
  <c r="DI16" i="3"/>
  <c r="DH16" i="3"/>
  <c r="DI8" i="3"/>
  <c r="DF8" i="3"/>
  <c r="DJ8" i="3" s="1"/>
  <c r="DH8" i="3"/>
  <c r="DH4" i="3"/>
  <c r="DI4" i="3"/>
  <c r="DG4" i="3"/>
  <c r="DF4" i="3"/>
  <c r="DJ4" i="3" s="1"/>
  <c r="EG49" i="1"/>
  <c r="BC49" i="1"/>
  <c r="CQ47" i="1"/>
  <c r="U47" i="1"/>
  <c r="DZ49" i="1" s="1"/>
  <c r="CQ43" i="1"/>
  <c r="W41" i="1"/>
  <c r="EB49" i="1" s="1"/>
  <c r="S41" i="1"/>
  <c r="CT41" i="1"/>
  <c r="P38" i="1"/>
  <c r="CQ38" i="1"/>
  <c r="CQ35" i="1"/>
  <c r="AB34" i="1"/>
  <c r="Y34" i="1"/>
  <c r="CZ34" i="1"/>
  <c r="X33" i="1"/>
  <c r="CQ32" i="1"/>
  <c r="S30" i="1"/>
  <c r="CT30" i="1"/>
  <c r="CP28" i="1"/>
  <c r="O28" i="1" s="1"/>
  <c r="CX41" i="3"/>
  <c r="CV41" i="3"/>
  <c r="DI34" i="3"/>
  <c r="DF34" i="3"/>
  <c r="DJ34" i="3" s="1"/>
  <c r="DH34" i="3"/>
  <c r="DG34" i="3"/>
  <c r="CX31" i="3"/>
  <c r="CW31" i="3"/>
  <c r="DF24" i="3"/>
  <c r="DJ24" i="3" s="1"/>
  <c r="DG24" i="3"/>
  <c r="DI24" i="3"/>
  <c r="DH24" i="3"/>
  <c r="DF21" i="3"/>
  <c r="DG21" i="3"/>
  <c r="DI21" i="3"/>
  <c r="DJ21" i="3" s="1"/>
  <c r="DH21" i="3"/>
  <c r="CX17" i="3"/>
  <c r="CW17" i="3"/>
  <c r="Y45" i="1"/>
  <c r="CZ45" i="1"/>
  <c r="AB42" i="1"/>
  <c r="P42" i="1"/>
  <c r="CP42" i="1" s="1"/>
  <c r="O42" i="1" s="1"/>
  <c r="W40" i="1"/>
  <c r="AJ49" i="1" s="1"/>
  <c r="S40" i="1"/>
  <c r="CT40" i="1"/>
  <c r="Y35" i="1"/>
  <c r="GM35" i="1" s="1"/>
  <c r="GO35" i="1" s="1"/>
  <c r="CZ35" i="1"/>
  <c r="P33" i="1"/>
  <c r="S31" i="1"/>
  <c r="CT31" i="1"/>
  <c r="Q31" i="1"/>
  <c r="R31" i="1"/>
  <c r="DW49" i="1" s="1"/>
  <c r="DI47" i="3"/>
  <c r="DJ47" i="3" s="1"/>
  <c r="DF47" i="3"/>
  <c r="DH47" i="3"/>
  <c r="DG47" i="3"/>
  <c r="Q38" i="1"/>
  <c r="S29" i="1"/>
  <c r="CT29" i="1"/>
  <c r="CP29" i="1"/>
  <c r="O29" i="1" s="1"/>
  <c r="DH46" i="3"/>
  <c r="DI46" i="3"/>
  <c r="DJ46" i="3" s="1"/>
  <c r="DF37" i="3"/>
  <c r="DI37" i="3"/>
  <c r="DF35" i="3"/>
  <c r="DI35" i="3"/>
  <c r="DJ35" i="3" s="1"/>
  <c r="DH29" i="3"/>
  <c r="DI29" i="3"/>
  <c r="DJ29" i="3" s="1"/>
  <c r="DG29" i="3"/>
  <c r="DI26" i="3"/>
  <c r="DF26" i="3"/>
  <c r="DH26" i="3"/>
  <c r="DG26" i="3"/>
  <c r="DJ26" i="3" s="1"/>
  <c r="CV25" i="3"/>
  <c r="CX25" i="3"/>
  <c r="CX22" i="3"/>
  <c r="CW22" i="3"/>
  <c r="DH15" i="3"/>
  <c r="DI15" i="3"/>
  <c r="DJ15" i="3" s="1"/>
  <c r="DG15" i="3"/>
  <c r="DF15" i="3"/>
  <c r="DF11" i="3"/>
  <c r="DG11" i="3"/>
  <c r="DJ11" i="3" s="1"/>
  <c r="DI11" i="3"/>
  <c r="DH11" i="3"/>
  <c r="R32" i="1"/>
  <c r="CS32" i="1"/>
  <c r="X32" i="1"/>
  <c r="CR30" i="1"/>
  <c r="Y28" i="1"/>
  <c r="CY28" i="1"/>
  <c r="DF46" i="3"/>
  <c r="CV45" i="3"/>
  <c r="CX45" i="3"/>
  <c r="DH37" i="3"/>
  <c r="DH35" i="3"/>
  <c r="DI43" i="3"/>
  <c r="DJ43" i="3" s="1"/>
  <c r="DF43" i="3"/>
  <c r="DF30" i="3"/>
  <c r="DG30" i="3"/>
  <c r="DJ30" i="3" s="1"/>
  <c r="DI30" i="3"/>
  <c r="DH30" i="3"/>
  <c r="DI12" i="3"/>
  <c r="DF12" i="3"/>
  <c r="DJ12" i="3" s="1"/>
  <c r="DH12" i="3"/>
  <c r="DI42" i="3"/>
  <c r="DJ42" i="3" s="1"/>
  <c r="DH42" i="3"/>
  <c r="DI38" i="3"/>
  <c r="DH38" i="3"/>
  <c r="CX36" i="3"/>
  <c r="CW36" i="3"/>
  <c r="DI20" i="3"/>
  <c r="DF20" i="3"/>
  <c r="DJ20" i="3" s="1"/>
  <c r="DH20" i="3"/>
  <c r="DF19" i="3"/>
  <c r="DJ19" i="3" s="1"/>
  <c r="DG19" i="3"/>
  <c r="DI19" i="3"/>
  <c r="DH13" i="3"/>
  <c r="DI13" i="3"/>
  <c r="DG13" i="3"/>
  <c r="DH1" i="3"/>
  <c r="DI1" i="3"/>
  <c r="DJ1" i="3" s="1"/>
  <c r="DG1" i="3"/>
  <c r="CX10" i="3"/>
  <c r="CW10" i="3"/>
  <c r="DF9" i="3"/>
  <c r="DG9" i="3"/>
  <c r="DI9" i="3"/>
  <c r="DJ9" i="3" s="1"/>
  <c r="DI3" i="3"/>
  <c r="DF3" i="3"/>
  <c r="DJ3" i="3" s="1"/>
  <c r="DH3" i="3"/>
  <c r="DF2" i="3"/>
  <c r="DG2" i="3"/>
  <c r="DJ2" i="3" s="1"/>
  <c r="DI2" i="3"/>
  <c r="DF32" i="3"/>
  <c r="DJ32" i="3" s="1"/>
  <c r="CV29" i="3"/>
  <c r="DF28" i="3"/>
  <c r="DJ28" i="3" s="1"/>
  <c r="DF23" i="3"/>
  <c r="DJ23" i="3" s="1"/>
  <c r="DF18" i="3"/>
  <c r="DJ18" i="3" s="1"/>
  <c r="CV15" i="3"/>
  <c r="DF14" i="3"/>
  <c r="DJ14" i="3" s="1"/>
  <c r="DF6" i="3"/>
  <c r="CV1" i="3"/>
  <c r="DW26" i="1" l="1"/>
  <c r="DJ49" i="1"/>
  <c r="AJ26" i="1"/>
  <c r="W49" i="1"/>
  <c r="AG26" i="1"/>
  <c r="T49" i="1"/>
  <c r="DM49" i="1"/>
  <c r="DZ26" i="1"/>
  <c r="DV81" i="1"/>
  <c r="DI92" i="1"/>
  <c r="DH10" i="3"/>
  <c r="DI10" i="3"/>
  <c r="DG10" i="3"/>
  <c r="DJ10" i="3" s="1"/>
  <c r="DF10" i="3"/>
  <c r="AI26" i="1"/>
  <c r="V49" i="1"/>
  <c r="AO26" i="1"/>
  <c r="F53" i="1"/>
  <c r="AO122" i="1"/>
  <c r="DL26" i="1"/>
  <c r="DL122" i="1"/>
  <c r="P70" i="1"/>
  <c r="AQ81" i="1"/>
  <c r="F102" i="1"/>
  <c r="EM26" i="1"/>
  <c r="P68" i="1"/>
  <c r="ER26" i="1"/>
  <c r="P60" i="1"/>
  <c r="BA81" i="1"/>
  <c r="F112" i="1"/>
  <c r="DH22" i="3"/>
  <c r="DI22" i="3"/>
  <c r="DG22" i="3"/>
  <c r="DJ22" i="3" s="1"/>
  <c r="DF22" i="3"/>
  <c r="GM28" i="1"/>
  <c r="Y41" i="1"/>
  <c r="CY41" i="1"/>
  <c r="CZ41" i="1"/>
  <c r="X41" i="1"/>
  <c r="DF44" i="3"/>
  <c r="DI44" i="3"/>
  <c r="DJ44" i="3" s="1"/>
  <c r="DG44" i="3"/>
  <c r="DH44" i="3"/>
  <c r="AH26" i="1"/>
  <c r="U49" i="1"/>
  <c r="AD92" i="1"/>
  <c r="CP40" i="1"/>
  <c r="O40" i="1" s="1"/>
  <c r="AE92" i="1"/>
  <c r="EA26" i="1"/>
  <c r="DN49" i="1"/>
  <c r="GM45" i="1"/>
  <c r="GO45" i="1" s="1"/>
  <c r="AZ26" i="1"/>
  <c r="F60" i="1"/>
  <c r="GM88" i="1"/>
  <c r="GP88" i="1" s="1"/>
  <c r="CZ89" i="1"/>
  <c r="X89" i="1"/>
  <c r="Y89" i="1"/>
  <c r="CY89" i="1"/>
  <c r="EH81" i="1"/>
  <c r="P101" i="1"/>
  <c r="EH26" i="1"/>
  <c r="P58" i="1"/>
  <c r="EH122" i="1"/>
  <c r="DZ81" i="1"/>
  <c r="DM92" i="1"/>
  <c r="EI26" i="1"/>
  <c r="EI122" i="1"/>
  <c r="P59" i="1"/>
  <c r="CI81" i="1"/>
  <c r="AZ92" i="1"/>
  <c r="P113" i="1"/>
  <c r="DL81" i="1"/>
  <c r="AS81" i="1"/>
  <c r="F109" i="1"/>
  <c r="AS122" i="1"/>
  <c r="FT26" i="1"/>
  <c r="EK49" i="1"/>
  <c r="DF48" i="3"/>
  <c r="DI48" i="3"/>
  <c r="DJ48" i="3" s="1"/>
  <c r="DH48" i="3"/>
  <c r="DG48" i="3"/>
  <c r="CG26" i="1"/>
  <c r="AX49" i="1"/>
  <c r="AF81" i="1"/>
  <c r="S92" i="1"/>
  <c r="CP33" i="1"/>
  <c r="O33" i="1" s="1"/>
  <c r="GM33" i="1" s="1"/>
  <c r="GO33" i="1" s="1"/>
  <c r="DU49" i="1"/>
  <c r="DG45" i="3"/>
  <c r="DI45" i="3"/>
  <c r="DJ45" i="3" s="1"/>
  <c r="DH45" i="3"/>
  <c r="DF45" i="3"/>
  <c r="DH31" i="3"/>
  <c r="DI31" i="3"/>
  <c r="DG31" i="3"/>
  <c r="DJ31" i="3" s="1"/>
  <c r="DF31" i="3"/>
  <c r="EB26" i="1"/>
  <c r="DO49" i="1"/>
  <c r="AC49" i="1"/>
  <c r="CP44" i="1"/>
  <c r="O44" i="1" s="1"/>
  <c r="AD49" i="1"/>
  <c r="AE49" i="1"/>
  <c r="AP81" i="1"/>
  <c r="F101" i="1"/>
  <c r="GM32" i="1"/>
  <c r="GO32" i="1" s="1"/>
  <c r="AQ26" i="1"/>
  <c r="F59" i="1"/>
  <c r="AQ122" i="1"/>
  <c r="Y44" i="1"/>
  <c r="CZ44" i="1"/>
  <c r="CY44" i="1"/>
  <c r="X44" i="1"/>
  <c r="EU22" i="1"/>
  <c r="P138" i="1"/>
  <c r="EU152" i="1"/>
  <c r="CP85" i="1"/>
  <c r="O85" i="1" s="1"/>
  <c r="GM85" i="1" s="1"/>
  <c r="GP85" i="1" s="1"/>
  <c r="ER92" i="1"/>
  <c r="GA81" i="1"/>
  <c r="DW92" i="1"/>
  <c r="AO81" i="1"/>
  <c r="F96" i="1"/>
  <c r="GM46" i="1"/>
  <c r="GO46" i="1" s="1"/>
  <c r="ET26" i="1"/>
  <c r="ET122" i="1"/>
  <c r="P62" i="1"/>
  <c r="DU92" i="1"/>
  <c r="CP86" i="1"/>
  <c r="O86" i="1" s="1"/>
  <c r="GM86" i="1" s="1"/>
  <c r="GP86" i="1" s="1"/>
  <c r="EU81" i="1"/>
  <c r="P108" i="1"/>
  <c r="T92" i="1"/>
  <c r="AG81" i="1"/>
  <c r="EI81" i="1"/>
  <c r="P102" i="1"/>
  <c r="AL92" i="1"/>
  <c r="AK92" i="1"/>
  <c r="ES81" i="1"/>
  <c r="P112" i="1"/>
  <c r="X31" i="1"/>
  <c r="Y31" i="1"/>
  <c r="CY31" i="1"/>
  <c r="CZ31" i="1"/>
  <c r="DH17" i="3"/>
  <c r="DI17" i="3"/>
  <c r="DG17" i="3"/>
  <c r="DJ17" i="3" s="1"/>
  <c r="DF17" i="3"/>
  <c r="DH41" i="3"/>
  <c r="DG41" i="3"/>
  <c r="DF41" i="3"/>
  <c r="DI41" i="3"/>
  <c r="DJ41" i="3" s="1"/>
  <c r="EG26" i="1"/>
  <c r="P53" i="1"/>
  <c r="EG122" i="1"/>
  <c r="EV26" i="1"/>
  <c r="P74" i="1"/>
  <c r="EV122" i="1"/>
  <c r="CJ26" i="1"/>
  <c r="BA49" i="1"/>
  <c r="ET81" i="1"/>
  <c r="P105" i="1"/>
  <c r="AJ81" i="1"/>
  <c r="W92" i="1"/>
  <c r="EL81" i="1"/>
  <c r="P110" i="1"/>
  <c r="BD26" i="1"/>
  <c r="F74" i="1"/>
  <c r="BD122" i="1"/>
  <c r="AH81" i="1"/>
  <c r="U92" i="1"/>
  <c r="CZ40" i="1"/>
  <c r="CY40" i="1"/>
  <c r="X40" i="1"/>
  <c r="Y40" i="1"/>
  <c r="GM36" i="1"/>
  <c r="GO36" i="1" s="1"/>
  <c r="DH36" i="3"/>
  <c r="DG36" i="3"/>
  <c r="DJ36" i="3" s="1"/>
  <c r="DI36" i="3"/>
  <c r="DF36" i="3"/>
  <c r="AL49" i="1"/>
  <c r="DG25" i="3"/>
  <c r="DH25" i="3"/>
  <c r="DF25" i="3"/>
  <c r="DI25" i="3"/>
  <c r="DJ25" i="3" s="1"/>
  <c r="DV49" i="1"/>
  <c r="Y29" i="1"/>
  <c r="CY29" i="1"/>
  <c r="CZ29" i="1"/>
  <c r="X29" i="1"/>
  <c r="GM29" i="1" s="1"/>
  <c r="DX49" i="1"/>
  <c r="GM42" i="1"/>
  <c r="GO42" i="1" s="1"/>
  <c r="X30" i="1"/>
  <c r="GM30" i="1" s="1"/>
  <c r="GO30" i="1" s="1"/>
  <c r="Y30" i="1"/>
  <c r="CY30" i="1"/>
  <c r="CZ30" i="1"/>
  <c r="AF49" i="1"/>
  <c r="CP38" i="1"/>
  <c r="O38" i="1" s="1"/>
  <c r="GM38" i="1" s="1"/>
  <c r="GO38" i="1" s="1"/>
  <c r="BC26" i="1"/>
  <c r="F65" i="1"/>
  <c r="BC122" i="1"/>
  <c r="CP31" i="1"/>
  <c r="O31" i="1" s="1"/>
  <c r="DT49" i="1" s="1"/>
  <c r="CP41" i="1"/>
  <c r="O41" i="1" s="1"/>
  <c r="GM41" i="1" s="1"/>
  <c r="GO41" i="1" s="1"/>
  <c r="GB26" i="1"/>
  <c r="ES49" i="1"/>
  <c r="X39" i="1"/>
  <c r="GM39" i="1" s="1"/>
  <c r="GO39" i="1" s="1"/>
  <c r="Y39" i="1"/>
  <c r="CY39" i="1"/>
  <c r="CZ39" i="1"/>
  <c r="AP26" i="1"/>
  <c r="F58" i="1"/>
  <c r="AP122" i="1"/>
  <c r="AC92" i="1"/>
  <c r="CP83" i="1"/>
  <c r="O83" i="1" s="1"/>
  <c r="CZ84" i="1"/>
  <c r="Y84" i="1"/>
  <c r="ED92" i="1" s="1"/>
  <c r="DX92" i="1"/>
  <c r="X84" i="1"/>
  <c r="EC92" i="1" s="1"/>
  <c r="CY84" i="1"/>
  <c r="BB26" i="1"/>
  <c r="BB122" i="1"/>
  <c r="F62" i="1"/>
  <c r="CP89" i="1"/>
  <c r="O89" i="1" s="1"/>
  <c r="GM89" i="1" s="1"/>
  <c r="GP89" i="1" s="1"/>
  <c r="Y47" i="1"/>
  <c r="CZ47" i="1"/>
  <c r="CY47" i="1"/>
  <c r="X47" i="1"/>
  <c r="GM47" i="1" s="1"/>
  <c r="GO47" i="1" s="1"/>
  <c r="AX92" i="1"/>
  <c r="CG81" i="1"/>
  <c r="P109" i="1"/>
  <c r="EK81" i="1"/>
  <c r="AU26" i="1"/>
  <c r="F68" i="1"/>
  <c r="FY26" i="1"/>
  <c r="EP49" i="1"/>
  <c r="P96" i="1"/>
  <c r="EG81" i="1"/>
  <c r="AT92" i="1"/>
  <c r="CC81" i="1"/>
  <c r="FY81" i="1"/>
  <c r="EP92" i="1"/>
  <c r="DN92" i="1"/>
  <c r="EA81" i="1"/>
  <c r="V81" i="1"/>
  <c r="F115" i="1"/>
  <c r="EB81" i="1"/>
  <c r="DO92" i="1"/>
  <c r="DT26" i="1" l="1"/>
  <c r="DG49" i="1"/>
  <c r="GO29" i="1"/>
  <c r="EP26" i="1"/>
  <c r="EP122" i="1"/>
  <c r="P56" i="1"/>
  <c r="AX81" i="1"/>
  <c r="F99" i="1"/>
  <c r="DH92" i="1"/>
  <c r="FW92" i="1"/>
  <c r="DU81" i="1"/>
  <c r="FZ92" i="1"/>
  <c r="FX92" i="1"/>
  <c r="AC26" i="1"/>
  <c r="CH49" i="1"/>
  <c r="CE49" i="1"/>
  <c r="CF49" i="1"/>
  <c r="P49" i="1"/>
  <c r="GO28" i="1"/>
  <c r="AO22" i="1"/>
  <c r="AO152" i="1"/>
  <c r="F126" i="1"/>
  <c r="DM26" i="1"/>
  <c r="P71" i="1"/>
  <c r="DM122" i="1"/>
  <c r="W26" i="1"/>
  <c r="F73" i="1"/>
  <c r="W122" i="1"/>
  <c r="DN81" i="1"/>
  <c r="P115" i="1"/>
  <c r="AT81" i="1"/>
  <c r="F110" i="1"/>
  <c r="AK49" i="1"/>
  <c r="W81" i="1"/>
  <c r="F116" i="1"/>
  <c r="F69" i="1"/>
  <c r="BA26" i="1"/>
  <c r="BA122" i="1"/>
  <c r="P103" i="1"/>
  <c r="ER81" i="1"/>
  <c r="AD26" i="1"/>
  <c r="Q49" i="1"/>
  <c r="DO26" i="1"/>
  <c r="DO122" i="1"/>
  <c r="P73" i="1"/>
  <c r="F107" i="1"/>
  <c r="S81" i="1"/>
  <c r="AZ81" i="1"/>
  <c r="F103" i="1"/>
  <c r="GM40" i="1"/>
  <c r="GO40" i="1" s="1"/>
  <c r="U26" i="1"/>
  <c r="F71" i="1"/>
  <c r="U122" i="1"/>
  <c r="ER122" i="1"/>
  <c r="DI81" i="1"/>
  <c r="P104" i="1"/>
  <c r="T26" i="1"/>
  <c r="F70" i="1"/>
  <c r="T122" i="1"/>
  <c r="DO81" i="1"/>
  <c r="P116" i="1"/>
  <c r="AF26" i="1"/>
  <c r="S49" i="1"/>
  <c r="AL26" i="1"/>
  <c r="Y49" i="1"/>
  <c r="BD22" i="1"/>
  <c r="F147" i="1"/>
  <c r="BD152" i="1"/>
  <c r="AL81" i="1"/>
  <c r="Y92" i="1"/>
  <c r="T81" i="1"/>
  <c r="F113" i="1"/>
  <c r="AE26" i="1"/>
  <c r="R49" i="1"/>
  <c r="AS22" i="1"/>
  <c r="F139" i="1"/>
  <c r="T16" i="2" s="1"/>
  <c r="AS152" i="1"/>
  <c r="EI22" i="1"/>
  <c r="EI152" i="1"/>
  <c r="P132" i="1"/>
  <c r="EH22" i="1"/>
  <c r="EH152" i="1"/>
  <c r="P131" i="1"/>
  <c r="G16" i="2" s="1"/>
  <c r="AD81" i="1"/>
  <c r="Q92" i="1"/>
  <c r="EP81" i="1"/>
  <c r="P99" i="1"/>
  <c r="EC81" i="1"/>
  <c r="DP92" i="1"/>
  <c r="GM83" i="1"/>
  <c r="AB92" i="1"/>
  <c r="DX26" i="1"/>
  <c r="DK49" i="1"/>
  <c r="ED49" i="1"/>
  <c r="U81" i="1"/>
  <c r="F114" i="1"/>
  <c r="EG22" i="1"/>
  <c r="P126" i="1"/>
  <c r="EG152" i="1"/>
  <c r="ET22" i="1"/>
  <c r="ET152" i="1"/>
  <c r="P135" i="1"/>
  <c r="AQ22" i="1"/>
  <c r="F132" i="1"/>
  <c r="AQ152" i="1"/>
  <c r="GM44" i="1"/>
  <c r="GO44" i="1" s="1"/>
  <c r="EK26" i="1"/>
  <c r="P66" i="1"/>
  <c r="EK122" i="1"/>
  <c r="DM81" i="1"/>
  <c r="P114" i="1"/>
  <c r="AZ122" i="1"/>
  <c r="DN26" i="1"/>
  <c r="DN122" i="1"/>
  <c r="P72" i="1"/>
  <c r="DT92" i="1"/>
  <c r="DL22" i="1"/>
  <c r="DL152" i="1"/>
  <c r="P143" i="1"/>
  <c r="DJ26" i="1"/>
  <c r="P63" i="1"/>
  <c r="DJ122" i="1"/>
  <c r="ED81" i="1"/>
  <c r="DQ92" i="1"/>
  <c r="AP22" i="1"/>
  <c r="F131" i="1"/>
  <c r="V16" i="2" s="1"/>
  <c r="AP152" i="1"/>
  <c r="BC22" i="1"/>
  <c r="BC152" i="1"/>
  <c r="F138" i="1"/>
  <c r="AE81" i="1"/>
  <c r="R92" i="1"/>
  <c r="BB22" i="1"/>
  <c r="F135" i="1"/>
  <c r="BB152" i="1"/>
  <c r="DX81" i="1"/>
  <c r="DK92" i="1"/>
  <c r="CF92" i="1"/>
  <c r="CH92" i="1"/>
  <c r="CE92" i="1"/>
  <c r="P92" i="1"/>
  <c r="AC81" i="1"/>
  <c r="ES26" i="1"/>
  <c r="P69" i="1"/>
  <c r="ES122" i="1"/>
  <c r="GM31" i="1"/>
  <c r="GO31" i="1" s="1"/>
  <c r="EC49" i="1"/>
  <c r="DV26" i="1"/>
  <c r="DI49" i="1"/>
  <c r="EV22" i="1"/>
  <c r="EV152" i="1"/>
  <c r="P147" i="1"/>
  <c r="AK81" i="1"/>
  <c r="X92" i="1"/>
  <c r="DW81" i="1"/>
  <c r="DJ92" i="1"/>
  <c r="EU18" i="1"/>
  <c r="P168" i="1"/>
  <c r="DU26" i="1"/>
  <c r="FX49" i="1"/>
  <c r="DH49" i="1"/>
  <c r="FZ49" i="1"/>
  <c r="FW49" i="1"/>
  <c r="AX26" i="1"/>
  <c r="AX122" i="1"/>
  <c r="F56" i="1"/>
  <c r="GM84" i="1"/>
  <c r="AB49" i="1"/>
  <c r="V26" i="1"/>
  <c r="F72" i="1"/>
  <c r="V122" i="1"/>
  <c r="FZ26" i="1" l="1"/>
  <c r="EQ49" i="1"/>
  <c r="CF81" i="1"/>
  <c r="AW92" i="1"/>
  <c r="DJ22" i="1"/>
  <c r="P136" i="1"/>
  <c r="DJ152" i="1"/>
  <c r="DN22" i="1"/>
  <c r="P145" i="1"/>
  <c r="DN152" i="1"/>
  <c r="Y81" i="1"/>
  <c r="F119" i="1"/>
  <c r="Q26" i="1"/>
  <c r="F61" i="1"/>
  <c r="Q122" i="1"/>
  <c r="FS49" i="1"/>
  <c r="AX22" i="1"/>
  <c r="F129" i="1"/>
  <c r="AX152" i="1"/>
  <c r="DH26" i="1"/>
  <c r="P52" i="1"/>
  <c r="DH122" i="1"/>
  <c r="DI26" i="1"/>
  <c r="P61" i="1"/>
  <c r="DI122" i="1"/>
  <c r="ES22" i="1"/>
  <c r="P142" i="1"/>
  <c r="ES152" i="1"/>
  <c r="P81" i="1"/>
  <c r="F95" i="1"/>
  <c r="P107" i="1"/>
  <c r="DK81" i="1"/>
  <c r="BC18" i="1"/>
  <c r="F168" i="1"/>
  <c r="EK22" i="1"/>
  <c r="EK152" i="1"/>
  <c r="P139" i="1"/>
  <c r="E16" i="2" s="1"/>
  <c r="AQ18" i="1"/>
  <c r="F162" i="1"/>
  <c r="ET18" i="1"/>
  <c r="P165" i="1"/>
  <c r="DK26" i="1"/>
  <c r="P64" i="1"/>
  <c r="DK122" i="1"/>
  <c r="DP81" i="1"/>
  <c r="P118" i="1"/>
  <c r="Q81" i="1"/>
  <c r="F104" i="1"/>
  <c r="AS18" i="1"/>
  <c r="F169" i="1"/>
  <c r="Y26" i="1"/>
  <c r="F76" i="1"/>
  <c r="Y122" i="1"/>
  <c r="U22" i="1"/>
  <c r="F144" i="1"/>
  <c r="U152" i="1"/>
  <c r="AK26" i="1"/>
  <c r="X49" i="1"/>
  <c r="DM22" i="1"/>
  <c r="P144" i="1"/>
  <c r="DM152" i="1"/>
  <c r="AO18" i="1"/>
  <c r="F156" i="1"/>
  <c r="P26" i="1"/>
  <c r="P122" i="1"/>
  <c r="F52" i="1"/>
  <c r="EN92" i="1"/>
  <c r="FW81" i="1"/>
  <c r="FU49" i="1"/>
  <c r="F118" i="1"/>
  <c r="X81" i="1"/>
  <c r="ED26" i="1"/>
  <c r="DQ49" i="1"/>
  <c r="EH18" i="1"/>
  <c r="P161" i="1"/>
  <c r="BA22" i="1"/>
  <c r="BA152" i="1"/>
  <c r="F142" i="1"/>
  <c r="AB26" i="1"/>
  <c r="O49" i="1"/>
  <c r="FX26" i="1"/>
  <c r="EO49" i="1"/>
  <c r="DJ81" i="1"/>
  <c r="P106" i="1"/>
  <c r="CE81" i="1"/>
  <c r="AV92" i="1"/>
  <c r="R81" i="1"/>
  <c r="F106" i="1"/>
  <c r="P119" i="1"/>
  <c r="DQ81" i="1"/>
  <c r="DT81" i="1"/>
  <c r="DG92" i="1"/>
  <c r="AZ22" i="1"/>
  <c r="F133" i="1"/>
  <c r="AZ152" i="1"/>
  <c r="BD18" i="1"/>
  <c r="F177" i="1"/>
  <c r="DO22" i="1"/>
  <c r="DO152" i="1"/>
  <c r="P146" i="1"/>
  <c r="W22" i="1"/>
  <c r="F146" i="1"/>
  <c r="W152" i="1"/>
  <c r="CF26" i="1"/>
  <c r="AW49" i="1"/>
  <c r="FX81" i="1"/>
  <c r="EO92" i="1"/>
  <c r="P95" i="1"/>
  <c r="DH81" i="1"/>
  <c r="EP22" i="1"/>
  <c r="EP152" i="1"/>
  <c r="P129" i="1"/>
  <c r="DG26" i="1"/>
  <c r="P51" i="1"/>
  <c r="DL18" i="1"/>
  <c r="P173" i="1"/>
  <c r="CA92" i="1"/>
  <c r="GP83" i="1"/>
  <c r="CD92" i="1" s="1"/>
  <c r="R26" i="1"/>
  <c r="F63" i="1"/>
  <c r="R122" i="1"/>
  <c r="ER22" i="1"/>
  <c r="P133" i="1"/>
  <c r="ER152" i="1"/>
  <c r="CC49" i="1"/>
  <c r="CH26" i="1"/>
  <c r="AY49" i="1"/>
  <c r="V22" i="1"/>
  <c r="F145" i="1"/>
  <c r="V152" i="1"/>
  <c r="GP84" i="1"/>
  <c r="FV92" i="1" s="1"/>
  <c r="FS92" i="1"/>
  <c r="FW26" i="1"/>
  <c r="EN49" i="1"/>
  <c r="EV18" i="1"/>
  <c r="P177" i="1"/>
  <c r="EC26" i="1"/>
  <c r="DP49" i="1"/>
  <c r="CH81" i="1"/>
  <c r="AY92" i="1"/>
  <c r="BB18" i="1"/>
  <c r="F165" i="1"/>
  <c r="AP18" i="1"/>
  <c r="F161" i="1"/>
  <c r="EG18" i="1"/>
  <c r="P156" i="1"/>
  <c r="O92" i="1"/>
  <c r="AB81" i="1"/>
  <c r="EI18" i="1"/>
  <c r="P162" i="1"/>
  <c r="S122" i="1"/>
  <c r="S26" i="1"/>
  <c r="F64" i="1"/>
  <c r="T22" i="1"/>
  <c r="F143" i="1"/>
  <c r="T152" i="1"/>
  <c r="CA49" i="1"/>
  <c r="CE26" i="1"/>
  <c r="AV49" i="1"/>
  <c r="FZ81" i="1"/>
  <c r="EQ92" i="1"/>
  <c r="DP26" i="1" l="1"/>
  <c r="DP122" i="1"/>
  <c r="P75" i="1"/>
  <c r="V18" i="1"/>
  <c r="F175" i="1"/>
  <c r="W18" i="1"/>
  <c r="F176" i="1"/>
  <c r="P94" i="1"/>
  <c r="DG81" i="1"/>
  <c r="O26" i="1"/>
  <c r="F51" i="1"/>
  <c r="O122" i="1"/>
  <c r="EK18" i="1"/>
  <c r="P169" i="1"/>
  <c r="FS26" i="1"/>
  <c r="EJ49" i="1"/>
  <c r="AW81" i="1"/>
  <c r="F98" i="1"/>
  <c r="EQ81" i="1"/>
  <c r="P100" i="1"/>
  <c r="CA26" i="1"/>
  <c r="AR49" i="1"/>
  <c r="CC26" i="1"/>
  <c r="AT49" i="1"/>
  <c r="R22" i="1"/>
  <c r="R152" i="1"/>
  <c r="F136" i="1"/>
  <c r="CA81" i="1"/>
  <c r="AR92" i="1"/>
  <c r="DG122" i="1"/>
  <c r="AZ18" i="1"/>
  <c r="F163" i="1"/>
  <c r="EN81" i="1"/>
  <c r="P97" i="1"/>
  <c r="AX18" i="1"/>
  <c r="F159" i="1"/>
  <c r="Q22" i="1"/>
  <c r="F134" i="1"/>
  <c r="Q152" i="1"/>
  <c r="DJ18" i="1"/>
  <c r="P166" i="1"/>
  <c r="CD81" i="1"/>
  <c r="AU92" i="1"/>
  <c r="EO81" i="1"/>
  <c r="P98" i="1"/>
  <c r="P176" i="1"/>
  <c r="DO18" i="1"/>
  <c r="T18" i="1"/>
  <c r="F173" i="1"/>
  <c r="F100" i="1"/>
  <c r="AY81" i="1"/>
  <c r="FS81" i="1"/>
  <c r="EJ92" i="1"/>
  <c r="ER18" i="1"/>
  <c r="P163" i="1"/>
  <c r="AW26" i="1"/>
  <c r="F55" i="1"/>
  <c r="AW122" i="1"/>
  <c r="AV81" i="1"/>
  <c r="F97" i="1"/>
  <c r="EO26" i="1"/>
  <c r="P55" i="1"/>
  <c r="EO122" i="1"/>
  <c r="X26" i="1"/>
  <c r="F75" i="1"/>
  <c r="X122" i="1"/>
  <c r="DH22" i="1"/>
  <c r="P125" i="1"/>
  <c r="DH152" i="1"/>
  <c r="DN18" i="1"/>
  <c r="P175" i="1"/>
  <c r="EQ26" i="1"/>
  <c r="EQ122" i="1"/>
  <c r="P57" i="1"/>
  <c r="EN26" i="1"/>
  <c r="P54" i="1"/>
  <c r="EN122" i="1"/>
  <c r="EP18" i="1"/>
  <c r="P159" i="1"/>
  <c r="U18" i="1"/>
  <c r="F174" i="1"/>
  <c r="DK22" i="1"/>
  <c r="DK152" i="1"/>
  <c r="P137" i="1"/>
  <c r="J16" i="2" s="1"/>
  <c r="ES18" i="1"/>
  <c r="P172" i="1"/>
  <c r="AV26" i="1"/>
  <c r="F54" i="1"/>
  <c r="AV122" i="1"/>
  <c r="S22" i="1"/>
  <c r="F137" i="1"/>
  <c r="Y16" i="2" s="1"/>
  <c r="S152" i="1"/>
  <c r="F94" i="1"/>
  <c r="O81" i="1"/>
  <c r="FV81" i="1"/>
  <c r="EM92" i="1"/>
  <c r="AY26" i="1"/>
  <c r="F57" i="1"/>
  <c r="AY122" i="1"/>
  <c r="BA18" i="1"/>
  <c r="F172" i="1"/>
  <c r="DQ26" i="1"/>
  <c r="P76" i="1"/>
  <c r="DQ122" i="1"/>
  <c r="FU26" i="1"/>
  <c r="EL49" i="1"/>
  <c r="P22" i="1"/>
  <c r="F125" i="1"/>
  <c r="P152" i="1"/>
  <c r="DM18" i="1"/>
  <c r="P174" i="1"/>
  <c r="Y22" i="1"/>
  <c r="F149" i="1"/>
  <c r="Y152" i="1"/>
  <c r="DI22" i="1"/>
  <c r="P134" i="1"/>
  <c r="DI152" i="1"/>
  <c r="DQ22" i="1" l="1"/>
  <c r="P149" i="1"/>
  <c r="DQ152" i="1"/>
  <c r="AY22" i="1"/>
  <c r="AY152" i="1"/>
  <c r="F130" i="1"/>
  <c r="DK18" i="1"/>
  <c r="P167" i="1"/>
  <c r="EO22" i="1"/>
  <c r="P128" i="1"/>
  <c r="EO152" i="1"/>
  <c r="AU81" i="1"/>
  <c r="F111" i="1"/>
  <c r="AU122" i="1"/>
  <c r="Q18" i="1"/>
  <c r="F164" i="1"/>
  <c r="EJ26" i="1"/>
  <c r="P77" i="1"/>
  <c r="EJ122" i="1"/>
  <c r="Y18" i="1"/>
  <c r="F179" i="1"/>
  <c r="X22" i="1"/>
  <c r="F148" i="1"/>
  <c r="X152" i="1"/>
  <c r="AW22" i="1"/>
  <c r="AW152" i="1"/>
  <c r="F128" i="1"/>
  <c r="DG22" i="1"/>
  <c r="DG152" i="1"/>
  <c r="P124" i="1"/>
  <c r="R18" i="1"/>
  <c r="F166" i="1"/>
  <c r="AR26" i="1"/>
  <c r="F77" i="1"/>
  <c r="AR122" i="1"/>
  <c r="DP22" i="1"/>
  <c r="P148" i="1"/>
  <c r="DP152" i="1"/>
  <c r="P111" i="1"/>
  <c r="EM81" i="1"/>
  <c r="EM122" i="1"/>
  <c r="F167" i="1"/>
  <c r="S18" i="1"/>
  <c r="AT26" i="1"/>
  <c r="F67" i="1"/>
  <c r="AT122" i="1"/>
  <c r="O22" i="1"/>
  <c r="O152" i="1"/>
  <c r="F124" i="1"/>
  <c r="DI18" i="1"/>
  <c r="P164" i="1"/>
  <c r="EL26" i="1"/>
  <c r="P67" i="1"/>
  <c r="EL122" i="1"/>
  <c r="P18" i="1"/>
  <c r="F155" i="1"/>
  <c r="F127" i="1"/>
  <c r="AV22" i="1"/>
  <c r="AV152" i="1"/>
  <c r="EN22" i="1"/>
  <c r="EN152" i="1"/>
  <c r="P127" i="1"/>
  <c r="EQ22" i="1"/>
  <c r="P130" i="1"/>
  <c r="EQ152" i="1"/>
  <c r="DH18" i="1"/>
  <c r="P155" i="1"/>
  <c r="EJ81" i="1"/>
  <c r="P120" i="1"/>
  <c r="AR81" i="1"/>
  <c r="F120" i="1"/>
  <c r="AV18" i="1" l="1"/>
  <c r="F157" i="1"/>
  <c r="AR22" i="1"/>
  <c r="AR152" i="1"/>
  <c r="F150" i="1"/>
  <c r="EJ22" i="1"/>
  <c r="P150" i="1"/>
  <c r="EJ152" i="1"/>
  <c r="EO18" i="1"/>
  <c r="P158" i="1"/>
  <c r="DQ18" i="1"/>
  <c r="P179" i="1"/>
  <c r="X18" i="1"/>
  <c r="F178" i="1"/>
  <c r="AT22" i="1"/>
  <c r="AT152" i="1"/>
  <c r="F140" i="1"/>
  <c r="U16" i="2" s="1"/>
  <c r="DP18" i="1"/>
  <c r="P178" i="1"/>
  <c r="AW18" i="1"/>
  <c r="F158" i="1"/>
  <c r="AU22" i="1"/>
  <c r="F141" i="1"/>
  <c r="W16" i="2" s="1"/>
  <c r="AU152" i="1"/>
  <c r="O18" i="1"/>
  <c r="F154" i="1"/>
  <c r="EL22" i="1"/>
  <c r="EL152" i="1"/>
  <c r="P140" i="1"/>
  <c r="F16" i="2" s="1"/>
  <c r="EQ18" i="1"/>
  <c r="P160" i="1"/>
  <c r="EN18" i="1"/>
  <c r="P157" i="1"/>
  <c r="EM22" i="1"/>
  <c r="P141" i="1"/>
  <c r="H16" i="2" s="1"/>
  <c r="EM152" i="1"/>
  <c r="DG18" i="1"/>
  <c r="P154" i="1"/>
  <c r="AY18" i="1"/>
  <c r="F160" i="1"/>
  <c r="AT18" i="1" l="1"/>
  <c r="F170" i="1"/>
  <c r="P180" i="1"/>
  <c r="EJ18" i="1"/>
  <c r="AR18" i="1"/>
  <c r="F180" i="1"/>
  <c r="EM18" i="1"/>
  <c r="P171" i="1"/>
  <c r="AU18" i="1"/>
  <c r="F171" i="1"/>
  <c r="EL18" i="1"/>
  <c r="P170" i="1"/>
  <c r="I16" i="2"/>
  <c r="N16" i="2" s="1"/>
  <c r="X16" i="2"/>
  <c r="AC16" i="2" s="1"/>
</calcChain>
</file>

<file path=xl/sharedStrings.xml><?xml version="1.0" encoding="utf-8"?>
<sst xmlns="http://schemas.openxmlformats.org/spreadsheetml/2006/main" count="3113" uniqueCount="258">
  <si>
    <t>Smeta.RU Flash  (495) 974-1589</t>
  </si>
  <si>
    <t>_PS_</t>
  </si>
  <si>
    <t>Smeta.RU Flash</t>
  </si>
  <si>
    <t/>
  </si>
  <si>
    <t>Новый объект (ТСН-2001 (Мосгосэкспертиза))</t>
  </si>
  <si>
    <t>Оптосистемы(Земин)</t>
  </si>
  <si>
    <t>Герасимова Д.Ю.</t>
  </si>
  <si>
    <t>начальник ОСН</t>
  </si>
  <si>
    <t>Самодуров А.В.</t>
  </si>
  <si>
    <t>Начальник управления реализации услуг электроснабжения</t>
  </si>
  <si>
    <t>Сметные нормы списания</t>
  </si>
  <si>
    <t>Коды ОКП для ТСН-2001 МГЭ Дополнение 81</t>
  </si>
  <si>
    <t>ТСН-2001 (МГЭ) Доп 81 - Новое строительство</t>
  </si>
  <si>
    <t>Типовой расчет для ТСН-2001 МГЭ, Дополнение 81, строительство</t>
  </si>
  <si>
    <t>Территориальные сметные нормативы для Москвы ТСН-2001 (МГЭ), дополнение 81</t>
  </si>
  <si>
    <t>Поправки для ТСН-2001 от 31.03.2026 г. доп.81</t>
  </si>
  <si>
    <t>Территориальные сметные нормативы для Москвы (ТСН-2001)</t>
  </si>
  <si>
    <t>ТЕР</t>
  </si>
  <si>
    <t>Локальная смета № 02-01-01</t>
  </si>
  <si>
    <t>Строительные-монтажные работы, ПНР</t>
  </si>
  <si>
    <t>Новый раздел</t>
  </si>
  <si>
    <t>Строительно-монтажные работы</t>
  </si>
  <si>
    <t>1</t>
  </si>
  <si>
    <t>4.8-252-2</t>
  </si>
  <si>
    <t>Монтаж счетчика, устанавливаемого на готовом основании, трехфазного</t>
  </si>
  <si>
    <t>1  ШТ.</t>
  </si>
  <si>
    <t>ТСН-2001.4 Доп. 68, Сб. 8, т. 252, поз. 2</t>
  </si>
  <si>
    <t>Поправка: Гл.4.Прил.2.2.п.2.2.29_04.00.01.35.003
Наименование: При демонтаже оборудования, предназначенного в лом</t>
  </si>
  <si>
    <t>*0</t>
  </si>
  <si>
    <t>*0,3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</si>
  <si>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</si>
  <si>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</si>
  <si>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</si>
  <si>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Гл.4.Прил.2.2.п.2.2.29_04.00.01.35.003</t>
  </si>
  <si>
    <t>1,1</t>
  </si>
  <si>
    <t>4228100000</t>
  </si>
  <si>
    <t>Счетчики электрические трехфазные</t>
  </si>
  <si>
    <t>шт.</t>
  </si>
  <si>
    <t>Поправка: Гл.4.Прил.2.2.п.2.2.29_04.00.01.35.003_x000D_
Наименование: При демонтаже оборудования, предназначенного в лом</t>
  </si>
  <si>
    <t>2</t>
  </si>
  <si>
    <t>4.8-34-1</t>
  </si>
  <si>
    <t>Монтаж трансформатора тока напряжением до 10 кВ</t>
  </si>
  <si>
    <t>ТСН-2001.4 Доп. 69, Сб. 8, т. 34, поз. 1</t>
  </si>
  <si>
    <t>2,1</t>
  </si>
  <si>
    <t>1297020000</t>
  </si>
  <si>
    <t>Болты строительные с гайками и шайбами (1297030000, 1610000000, 1620000000, 1680000000)</t>
  </si>
  <si>
    <t>кг</t>
  </si>
  <si>
    <t>2,2</t>
  </si>
  <si>
    <t>3414420000</t>
  </si>
  <si>
    <t>Трансформаторы тока напряжением до 10 кВ</t>
  </si>
  <si>
    <t>3</t>
  </si>
  <si>
    <t>3,1</t>
  </si>
  <si>
    <t>4</t>
  </si>
  <si>
    <t>4,1</t>
  </si>
  <si>
    <t>4,2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</si>
  <si>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</si>
  <si>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</si>
  <si>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</si>
  <si>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</si>
  <si>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</si>
  <si>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</si>
  <si>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</si>
  <si>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</si>
  <si>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</si>
  <si>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</si>
  <si>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</si>
  <si>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</si>
  <si>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</si>
  <si>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</si>
  <si>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</si>
  <si>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</si>
  <si>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</si>
  <si>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</si>
  <si>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</si>
  <si>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</si>
  <si>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</si>
  <si>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</si>
  <si>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</si>
  <si>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</si>
  <si>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</si>
  <si>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</si>
  <si>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</si>
  <si>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</si>
  <si>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</si>
  <si>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</si>
  <si>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</si>
  <si>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</si>
  <si>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</si>
  <si>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</si>
  <si>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</si>
  <si>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</si>
  <si>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</si>
  <si>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</si>
  <si>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</si>
  <si>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</si>
  <si>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</si>
  <si>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</si>
  <si>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</si>
  <si>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</si>
  <si>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</si>
  <si>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</si>
  <si>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</si>
  <si>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</si>
  <si>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</si>
  <si>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</si>
  <si>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</si>
  <si>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</si>
  <si>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</si>
  <si>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</si>
  <si>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ПНР</t>
  </si>
  <si>
    <t>5</t>
  </si>
  <si>
    <t>5.2-1-1</t>
  </si>
  <si>
    <t>Преобразователь первичный измерительный температуры, расхода или уровня</t>
  </si>
  <si>
    <t>ТСН-2001.5 Доп. 80, Сб. 2, т. 1, поз. 1</t>
  </si>
  <si>
    <t>Пусконаладочные работы</t>
  </si>
  <si>
    <t>ТСН-2001.5. Пусконаладочные работы</t>
  </si>
  <si>
    <t>ТСН-2001.5</t>
  </si>
  <si>
    <t>6</t>
  </si>
  <si>
    <t>5.1-17-2</t>
  </si>
  <si>
    <t>Трансформатор выносной с твердой изоляцией напряжением до 11 кВ</t>
  </si>
  <si>
    <t>ТСН-2001.5 Доп. 80, Сб. 1, т. 17, поз. 2</t>
  </si>
  <si>
    <t>7</t>
  </si>
  <si>
    <t>5.1-167-2</t>
  </si>
  <si>
    <t>Обмотка трансформатора измерительного первичная</t>
  </si>
  <si>
    <t>1 испытание</t>
  </si>
  <si>
    <t>ТСН-2001.5 Доп. 80, Сб. 1, т. 167, поз. 2</t>
  </si>
  <si>
    <t>8</t>
  </si>
  <si>
    <t>5.1-167-3</t>
  </si>
  <si>
    <t>Обмотка трансформатора измерительного вторичная</t>
  </si>
  <si>
    <t>ТСН-2001.5 Доп. 80, Сб. 1, т. 167, поз. 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</si>
  <si>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</si>
  <si>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</si>
  <si>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</si>
  <si>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</si>
  <si>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</si>
  <si>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</si>
  <si>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</si>
  <si>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</si>
  <si>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</si>
  <si>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</si>
  <si>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</si>
  <si>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</si>
  <si>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81, строительство</t>
  </si>
  <si>
    <t>220</t>
  </si>
  <si>
    <t>Базовый уровень цен</t>
  </si>
  <si>
    <t>0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</si>
  <si>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</si>
  <si>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</si>
  <si>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</si>
  <si>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</si>
  <si>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</si>
  <si>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</si>
  <si>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</si>
  <si>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</si>
  <si>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</si>
  <si>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1.1-1-2381</t>
  </si>
  <si>
    <t>ТСН-2001.1 Доп. 79, Р. 1, о. 1, поз. 2381</t>
  </si>
  <si>
    <t>Винты с полукруглой головкой, М6х10</t>
  </si>
  <si>
    <t>т</t>
  </si>
  <si>
    <t>2.1-4-37</t>
  </si>
  <si>
    <t>ТСН-2001.2. Доп. 68. п.1-4-37 (042909)</t>
  </si>
  <si>
    <t>Лебедки электрические, тяговое усилие до 156,96 кН (16 тc)</t>
  </si>
  <si>
    <t>1.21-5-1655</t>
  </si>
  <si>
    <t>ТСН-2001.1 Доп. 67, Р. 21, о. 5, поз. 1655</t>
  </si>
  <si>
    <t>Перемычка гибкая, типа ПГС 50-280</t>
  </si>
  <si>
    <t>Гл.4.Прил.2.2.п.2.2.29_04.00.01.35.003</t>
  </si>
  <si>
    <t>При демонтаже оборудования, предназначенного в лом</t>
  </si>
  <si>
    <t>Глава 4</t>
  </si>
  <si>
    <t>(наименование стройки и/или объекта)</t>
  </si>
  <si>
    <t>(наименование работ и затрат)</t>
  </si>
  <si>
    <t xml:space="preserve">Основание: 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</si>
  <si>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</si>
  <si>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</si>
  <si>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</si>
  <si>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</si>
  <si>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</si>
  <si>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</si>
  <si>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</si>
  <si>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</si>
  <si>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</si>
  <si>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</si>
  <si>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</si>
  <si>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</si>
  <si>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</si>
  <si>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</si>
  <si>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</si>
  <si>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</si>
  <si>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</si>
  <si>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</si>
  <si>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</si>
  <si>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</si>
  <si>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</si>
  <si>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81</t>
  </si>
  <si>
    <t>№ и период сборника коэффициентов (индексов) пересчета: Коэффициенты к ТСН-2001 МГЭ Дополнение 81, строительство №220 II квартал 2026 года</t>
  </si>
  <si>
    <t>Всего в
ценах на
январь 2000 года,
руб.</t>
  </si>
  <si>
    <t>ЗП</t>
  </si>
  <si>
    <t>0,3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</si>
  <si>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</si>
  <si>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</si>
  <si>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</si>
  <si>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</si>
  <si>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</si>
  <si>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</si>
  <si>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</si>
  <si>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</si>
  <si>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</si>
  <si>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</si>
  <si>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</si>
  <si>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</si>
  <si>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</si>
  <si>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</si>
  <si>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</si>
  <si>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Раздел: Строительно-монтажные работы</t>
  </si>
  <si>
    <t>Итого по разделу: Строительно-монтажные работы</t>
  </si>
  <si>
    <t>Раздел: ПНР</t>
  </si>
  <si>
    <t>Итого по разделу: ПНР</t>
  </si>
  <si>
    <t>Итого по локальной смете: Строительные-монтажные работы, ПНР</t>
  </si>
  <si>
    <t>ЛОКАЛЬНАЯ СМЕТА № Локальная смета № 02-01-01</t>
  </si>
  <si>
    <t>Демонтаж счетчика, устанавливаемого на готовом основании, трехфазного</t>
  </si>
  <si>
    <t>Демонтаж трансформатора тока напряжением до 10 кВ</t>
  </si>
  <si>
    <t>плюс 100,00</t>
  </si>
  <si>
    <t>плюс 56,97</t>
  </si>
  <si>
    <t>Форма №3</t>
  </si>
  <si>
    <t xml:space="preserve">Орган заказчика </t>
  </si>
  <si>
    <t xml:space="preserve">«Новая Москва» - филиал ПАО "Россети Московский регион"  </t>
  </si>
  <si>
    <t>"Утвержден"</t>
  </si>
  <si>
    <t xml:space="preserve">Сводный сметный расчет в сумме </t>
  </si>
  <si>
    <t>руб.</t>
  </si>
  <si>
    <t xml:space="preserve">в том числе возвратных сумм </t>
  </si>
  <si>
    <t>0,00</t>
  </si>
  <si>
    <t>(ссылка на документ об утверждении)</t>
  </si>
  <si>
    <t xml:space="preserve">СВОДНЫЙ СМЕТНЫЙ РАСЧЕТ СТОИМОСТИ СТРОИТЕЛЬСТВА </t>
  </si>
  <si>
    <t>(наименование стройки)</t>
  </si>
  <si>
    <t xml:space="preserve">Составлен в уровне базовых/текущих цен на 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</si>
  <si>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</si>
  <si>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</si>
  <si>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</si>
  <si>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</si>
  <si>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строительно-монтажных работ</t>
  </si>
  <si>
    <t>оборудования, мебели, инвентаря</t>
  </si>
  <si>
    <t>прочие</t>
  </si>
  <si>
    <t>баз. цена</t>
  </si>
  <si>
    <t>тек. цена</t>
  </si>
  <si>
    <t>9</t>
  </si>
  <si>
    <t>10</t>
  </si>
  <si>
    <t>11</t>
  </si>
  <si>
    <t>Локальная смета №02-01-01</t>
  </si>
  <si>
    <t>СМР,оборудование, ПНР</t>
  </si>
  <si>
    <t>Итого по сводному сметному расчету</t>
  </si>
  <si>
    <t>НДС 22%</t>
  </si>
  <si>
    <t>Всего по сводному сметному расчету с НДС</t>
  </si>
  <si>
    <t>Начальник ОСН УКС</t>
  </si>
  <si>
    <t xml:space="preserve"> /</t>
  </si>
  <si>
    <t>Герасимова Д. Ю.</t>
  </si>
  <si>
    <t>/</t>
  </si>
  <si>
    <t>Самодуров А. В</t>
  </si>
  <si>
    <t>2 квартал 2026 года</t>
  </si>
  <si>
    <t>"Строительно-монтажные работы на стороне Заказчика по договору подряда № У-НМ-26-300-74180(101621)/ДУ от 22 апреля  2026 г, по адресу: 108840, г. Москва, г Троицк, вн.тер. городской округ Троицк, Квантовая ул, д.6 , заказчик  ООО "ОПТОСИСТЕМЫ"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</si>
</sst>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_-* #,##0.00_р_._-;\-* #,##0.00_р_._-;_-* &quot;-&quot;??_р_._-;_-@_-"/>
    <numFmt numFmtId="166" formatCode="_-* #,##0.00\ _₽_-;\-* #,##0.00\ _₽_-;_-* &quot;-&quot;??\ _₽_-;_-@_-"/>
  </numFmts>
  <fonts count="3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9" fillId="0" borderId="0"/>
    <xf numFmtId="165" fontId="30" fillId="0" borderId="0" applyFont="0" applyFill="0" applyBorder="0" applyAlignment="0" applyProtection="0"/>
    <xf numFmtId="0" fontId="3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quotePrefix="1" applyFont="1" applyAlignment="1">
      <alignment horizontal="right" vertical="top" wrapText="1"/>
    </xf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quotePrefix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2" fillId="0" borderId="1" xfId="0" applyFont="1" applyBorder="1"/>
    <xf numFmtId="49" fontId="20" fillId="0" borderId="0" xfId="2" applyNumberFormat="1" applyFont="1" applyAlignment="1">
      <alignment horizontal="center" vertical="top" wrapText="1"/>
    </xf>
    <xf numFmtId="49" fontId="22" fillId="0" borderId="0" xfId="2" applyNumberFormat="1" applyFont="1" applyAlignment="1">
      <alignment horizontal="center" vertical="top"/>
    </xf>
    <xf numFmtId="49" fontId="23" fillId="0" borderId="0" xfId="2" applyNumberFormat="1" applyFont="1" applyAlignment="1">
      <alignment horizontal="center" wrapText="1"/>
    </xf>
    <xf numFmtId="49" fontId="24" fillId="0" borderId="0" xfId="2" applyNumberFormat="1" applyFont="1" applyAlignment="1">
      <alignment horizontal="left" wrapText="1"/>
    </xf>
    <xf numFmtId="49" fontId="24" fillId="0" borderId="0" xfId="2" applyNumberFormat="1" applyFont="1" applyAlignment="1">
      <alignment horizontal="center" wrapText="1"/>
    </xf>
    <xf numFmtId="49" fontId="24" fillId="0" borderId="0" xfId="2" applyNumberFormat="1" applyFont="1" applyAlignment="1">
      <alignment horizontal="center"/>
    </xf>
    <xf numFmtId="49" fontId="23" fillId="0" borderId="0" xfId="2" applyNumberFormat="1" applyFont="1" applyAlignment="1">
      <alignment horizontal="center" vertical="top" wrapText="1"/>
    </xf>
    <xf numFmtId="49" fontId="25" fillId="0" borderId="0" xfId="2" applyNumberFormat="1" applyFont="1" applyAlignment="1">
      <alignment horizontal="center" vertical="center" wrapText="1"/>
    </xf>
    <xf numFmtId="49" fontId="25" fillId="0" borderId="0" xfId="2" applyNumberFormat="1" applyFont="1" applyAlignment="1">
      <alignment horizontal="center" wrapText="1"/>
    </xf>
    <xf numFmtId="49" fontId="24" fillId="0" borderId="0" xfId="2" applyNumberFormat="1" applyFont="1" applyAlignment="1">
      <alignment horizontal="center" vertical="top" wrapText="1"/>
    </xf>
    <xf numFmtId="17" fontId="26" fillId="0" borderId="1" xfId="2" applyNumberFormat="1" applyFont="1" applyBorder="1" applyAlignment="1">
      <alignment wrapText="1"/>
    </xf>
    <xf numFmtId="49" fontId="27" fillId="0" borderId="1" xfId="2" applyNumberFormat="1" applyFont="1" applyBorder="1" applyAlignment="1">
      <alignment vertical="top" wrapText="1"/>
    </xf>
    <xf numFmtId="49" fontId="27" fillId="0" borderId="0" xfId="2" applyNumberFormat="1" applyFont="1" applyAlignment="1">
      <alignment horizontal="center" vertical="top" wrapText="1"/>
    </xf>
    <xf numFmtId="49" fontId="27" fillId="0" borderId="0" xfId="2" applyNumberFormat="1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49" fontId="27" fillId="0" borderId="3" xfId="2" applyNumberFormat="1" applyFont="1" applyBorder="1" applyAlignment="1">
      <alignment horizontal="center" vertical="center" wrapText="1"/>
    </xf>
    <xf numFmtId="49" fontId="27" fillId="0" borderId="4" xfId="2" applyNumberFormat="1" applyFont="1" applyBorder="1" applyAlignment="1">
      <alignment horizontal="center" vertical="center" wrapText="1"/>
    </xf>
    <xf numFmtId="49" fontId="24" fillId="0" borderId="3" xfId="2" applyNumberFormat="1" applyFont="1" applyBorder="1" applyAlignment="1">
      <alignment horizontal="center" vertical="center"/>
    </xf>
    <xf numFmtId="49" fontId="21" fillId="0" borderId="3" xfId="2" applyNumberFormat="1" applyFont="1" applyBorder="1" applyAlignment="1">
      <alignment horizontal="left" vertical="center" wrapText="1"/>
    </xf>
    <xf numFmtId="164" fontId="29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64" fontId="29" fillId="0" borderId="3" xfId="0" applyNumberFormat="1" applyFont="1" applyBorder="1" applyAlignment="1">
      <alignment horizontal="center" vertical="center"/>
    </xf>
    <xf numFmtId="165" fontId="31" fillId="0" borderId="0" xfId="3" applyFont="1" applyFill="1"/>
    <xf numFmtId="0" fontId="31" fillId="0" borderId="0" xfId="4" applyFont="1"/>
    <xf numFmtId="49" fontId="23" fillId="0" borderId="3" xfId="2" applyNumberFormat="1" applyFont="1" applyBorder="1" applyAlignment="1">
      <alignment horizontal="left" vertical="center" wrapText="1"/>
    </xf>
    <xf numFmtId="164" fontId="32" fillId="0" borderId="2" xfId="0" applyNumberFormat="1" applyFont="1" applyBorder="1" applyAlignment="1">
      <alignment horizontal="center" vertical="center"/>
    </xf>
    <xf numFmtId="4" fontId="33" fillId="0" borderId="3" xfId="0" applyNumberFormat="1" applyFont="1" applyBorder="1" applyAlignment="1">
      <alignment horizontal="center" vertical="center"/>
    </xf>
    <xf numFmtId="4" fontId="23" fillId="0" borderId="3" xfId="2" applyNumberFormat="1" applyFont="1" applyBorder="1" applyAlignment="1">
      <alignment horizontal="right" vertical="center"/>
    </xf>
    <xf numFmtId="4" fontId="34" fillId="0" borderId="0" xfId="0" applyNumberFormat="1" applyFont="1" applyAlignment="1">
      <alignment horizontal="center" vertical="center"/>
    </xf>
    <xf numFmtId="49" fontId="21" fillId="0" borderId="3" xfId="2" applyNumberFormat="1" applyFont="1" applyBorder="1" applyAlignment="1">
      <alignment horizontal="center" vertical="center"/>
    </xf>
    <xf numFmtId="4" fontId="21" fillId="0" borderId="3" xfId="2" applyNumberFormat="1" applyFont="1" applyBorder="1" applyAlignment="1">
      <alignment horizontal="right" vertical="center"/>
    </xf>
    <xf numFmtId="49" fontId="23" fillId="0" borderId="3" xfId="2" applyNumberFormat="1" applyFont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49" fontId="22" fillId="0" borderId="0" xfId="2" applyNumberFormat="1" applyFont="1" applyAlignment="1">
      <alignment horizontal="right"/>
    </xf>
    <xf numFmtId="49" fontId="22" fillId="0" borderId="0" xfId="2" applyNumberFormat="1" applyFont="1" applyAlignment="1">
      <alignment horizontal="left"/>
    </xf>
    <xf numFmtId="165" fontId="36" fillId="0" borderId="0" xfId="3" applyFont="1" applyFill="1"/>
    <xf numFmtId="166" fontId="31" fillId="0" borderId="0" xfId="4" applyNumberFormat="1" applyFont="1"/>
    <xf numFmtId="49" fontId="22" fillId="0" borderId="0" xfId="2" applyNumberFormat="1" applyFont="1" applyAlignment="1">
      <alignment horizontal="center" wrapText="1"/>
    </xf>
    <xf numFmtId="166" fontId="28" fillId="0" borderId="0" xfId="2" applyNumberFormat="1" applyFont="1"/>
    <xf numFmtId="0" fontId="28" fillId="0" borderId="0" xfId="2" applyFont="1"/>
    <xf numFmtId="0" fontId="31" fillId="0" borderId="0" xfId="2" applyFont="1"/>
    <xf numFmtId="4" fontId="37" fillId="0" borderId="0" xfId="2" applyNumberFormat="1" applyFont="1"/>
    <xf numFmtId="0" fontId="31" fillId="0" borderId="0" xfId="4" quotePrefix="1" applyFont="1" applyAlignment="1">
      <alignment horizontal="left"/>
    </xf>
    <xf numFmtId="14" fontId="31" fillId="0" borderId="0" xfId="4" applyNumberFormat="1" applyFont="1" applyAlignment="1">
      <alignment horizontal="left" vertical="top"/>
    </xf>
    <xf numFmtId="164" fontId="32" fillId="0" borderId="3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center" vertical="top" wrapText="1"/>
    </xf>
    <xf numFmtId="49" fontId="23" fillId="0" borderId="0" xfId="2" applyNumberFormat="1" applyFont="1" applyAlignment="1">
      <alignment horizontal="left" vertical="top" wrapText="1"/>
    </xf>
    <xf numFmtId="49" fontId="25" fillId="0" borderId="0" xfId="2" applyNumberFormat="1" applyFont="1" applyAlignment="1">
      <alignment horizontal="center" vertical="center" wrapText="1"/>
    </xf>
    <xf numFmtId="0" fontId="25" fillId="0" borderId="0" xfId="2" applyFont="1" applyAlignment="1">
      <alignment horizontal="center" vertical="center" wrapText="1"/>
    </xf>
    <xf numFmtId="49" fontId="20" fillId="0" borderId="0" xfId="2" applyNumberFormat="1" applyFont="1" applyAlignment="1">
      <alignment horizontal="right" vertical="top" wrapText="1"/>
    </xf>
    <xf numFmtId="49" fontId="21" fillId="0" borderId="0" xfId="2" applyNumberFormat="1" applyFont="1" applyAlignment="1">
      <alignment horizontal="left" vertical="top"/>
    </xf>
    <xf numFmtId="49" fontId="22" fillId="0" borderId="1" xfId="2" applyNumberFormat="1" applyFont="1" applyBorder="1" applyAlignment="1">
      <alignment horizontal="left" vertical="top"/>
    </xf>
    <xf numFmtId="49" fontId="23" fillId="0" borderId="0" xfId="2" applyNumberFormat="1" applyFont="1" applyAlignment="1">
      <alignment horizontal="left" wrapText="1"/>
    </xf>
    <xf numFmtId="49" fontId="21" fillId="0" borderId="0" xfId="2" applyNumberFormat="1" applyFont="1" applyAlignment="1">
      <alignment horizontal="left"/>
    </xf>
    <xf numFmtId="4" fontId="23" fillId="0" borderId="0" xfId="2" applyNumberFormat="1" applyFont="1" applyAlignment="1">
      <alignment horizontal="right"/>
    </xf>
    <xf numFmtId="49" fontId="23" fillId="0" borderId="0" xfId="2" applyNumberFormat="1" applyFont="1" applyAlignment="1">
      <alignment horizontal="right"/>
    </xf>
    <xf numFmtId="49" fontId="24" fillId="0" borderId="0" xfId="2" applyNumberFormat="1" applyFont="1" applyAlignment="1">
      <alignment horizontal="left" wrapText="1"/>
    </xf>
    <xf numFmtId="49" fontId="24" fillId="0" borderId="1" xfId="2" applyNumberFormat="1" applyFont="1" applyBorder="1" applyAlignment="1">
      <alignment horizontal="left"/>
    </xf>
    <xf numFmtId="49" fontId="24" fillId="0" borderId="0" xfId="2" applyNumberFormat="1" applyFont="1" applyAlignment="1">
      <alignment horizontal="left"/>
    </xf>
    <xf numFmtId="49" fontId="25" fillId="0" borderId="0" xfId="2" applyNumberFormat="1" applyFont="1" applyAlignment="1">
      <alignment horizontal="center" wrapText="1"/>
    </xf>
    <xf numFmtId="0" fontId="25" fillId="0" borderId="1" xfId="2" applyFont="1" applyBorder="1" applyAlignment="1">
      <alignment horizontal="center" wrapText="1"/>
    </xf>
    <xf numFmtId="49" fontId="27" fillId="0" borderId="3" xfId="2" applyNumberFormat="1" applyFont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right" wrapText="1"/>
    </xf>
    <xf numFmtId="4" fontId="29" fillId="0" borderId="3" xfId="2" applyNumberFormat="1" applyFont="1" applyBorder="1" applyAlignment="1">
      <alignment horizontal="right" vertical="center"/>
    </xf>
    <xf numFmtId="49" fontId="27" fillId="0" borderId="4" xfId="2" applyNumberFormat="1" applyFont="1" applyBorder="1" applyAlignment="1">
      <alignment horizontal="center" vertical="center" wrapText="1"/>
    </xf>
    <xf numFmtId="49" fontId="21" fillId="0" borderId="5" xfId="2" applyNumberFormat="1" applyFont="1" applyBorder="1" applyAlignment="1">
      <alignment horizontal="left" vertical="center" wrapText="1"/>
    </xf>
    <xf numFmtId="0" fontId="21" fillId="0" borderId="6" xfId="2" applyFont="1" applyBorder="1" applyAlignment="1">
      <alignment horizontal="left" vertical="center" wrapText="1"/>
    </xf>
    <xf numFmtId="0" fontId="21" fillId="0" borderId="7" xfId="2" applyFont="1" applyBorder="1" applyAlignment="1">
      <alignment horizontal="left" vertical="center" wrapText="1"/>
    </xf>
    <xf numFmtId="49" fontId="23" fillId="0" borderId="3" xfId="2" applyNumberFormat="1" applyFont="1" applyBorder="1" applyAlignment="1">
      <alignment horizontal="left" vertical="center" wrapText="1"/>
    </xf>
    <xf numFmtId="4" fontId="32" fillId="0" borderId="3" xfId="2" applyNumberFormat="1" applyFont="1" applyBorder="1" applyAlignment="1">
      <alignment horizontal="right" vertical="center"/>
    </xf>
    <xf numFmtId="4" fontId="23" fillId="0" borderId="3" xfId="2" applyNumberFormat="1" applyFont="1" applyBorder="1" applyAlignment="1">
      <alignment horizontal="right" vertical="center"/>
    </xf>
    <xf numFmtId="49" fontId="21" fillId="0" borderId="3" xfId="2" applyNumberFormat="1" applyFont="1" applyBorder="1" applyAlignment="1">
      <alignment horizontal="left" vertical="center" wrapText="1"/>
    </xf>
    <xf numFmtId="4" fontId="21" fillId="0" borderId="3" xfId="2" applyNumberFormat="1" applyFont="1" applyBorder="1" applyAlignment="1">
      <alignment horizontal="right" vertical="center"/>
    </xf>
    <xf numFmtId="49" fontId="22" fillId="0" borderId="0" xfId="2" quotePrefix="1" applyNumberFormat="1" applyFont="1" applyAlignment="1">
      <alignment horizontal="left" wrapText="1"/>
    </xf>
    <xf numFmtId="49" fontId="22" fillId="0" borderId="0" xfId="2" applyNumberFormat="1" applyFont="1" applyAlignment="1">
      <alignment horizontal="left" wrapText="1"/>
    </xf>
    <xf numFmtId="49" fontId="22" fillId="0" borderId="1" xfId="2" applyNumberFormat="1" applyFont="1" applyBorder="1" applyAlignment="1">
      <alignment horizontal="left" wrapText="1"/>
    </xf>
    <xf numFmtId="49" fontId="22" fillId="0" borderId="1" xfId="2" applyNumberFormat="1" applyFont="1" applyBorder="1" applyAlignment="1">
      <alignment horizontal="left"/>
    </xf>
    <xf numFmtId="165" fontId="37" fillId="0" borderId="0" xfId="2" applyNumberFormat="1" applyFont="1" applyAlignment="1">
      <alignment horizontal="center"/>
    </xf>
    <xf numFmtId="49" fontId="22" fillId="0" borderId="0" xfId="2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7" fillId="0" borderId="0" xfId="0" applyFont="1" applyAlignment="1">
      <alignment horizontal="center" vertical="top" wrapText="1"/>
    </xf>
    <xf numFmtId="164" fontId="16" fillId="0" borderId="2" xfId="0" applyNumberFormat="1" applyFont="1" applyBorder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right" vertical="center"/>
    </xf>
  </cellXfs>
  <cellStyles count="5">
    <cellStyle name="Обычный" xfId="0" builtinId="0"/>
    <cellStyle name="Обычный 2" xfId="2"/>
    <cellStyle name="Обычный 3" xfId="4"/>
    <cellStyle name="Обычный 4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tabSelected="1" topLeftCell="A4" workbookViewId="0">
      <selection activeCell="U28" sqref="U28"/>
    </sheetView>
  </sheetViews>
  <sheetFormatPr defaultRowHeight="12.75" x14ac:dyDescent="0.2"/>
  <cols>
    <col min="17" max="17" width="7.28515625" customWidth="1"/>
    <col min="18" max="18" width="10" customWidth="1"/>
    <col min="20" max="21" width="10.140625" customWidth="1"/>
    <col min="22" max="22" width="11.28515625" customWidth="1"/>
    <col min="23" max="23" width="13.7109375" customWidth="1"/>
  </cols>
  <sheetData>
    <row r="1" spans="1:27" x14ac:dyDescent="0.2">
      <c r="A1" s="87" t="s">
        <v>222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36"/>
    </row>
    <row r="2" spans="1:27" ht="15.75" x14ac:dyDescent="0.2">
      <c r="A2" s="88" t="s">
        <v>223</v>
      </c>
      <c r="B2" s="88"/>
      <c r="C2" s="88"/>
      <c r="D2" s="89" t="s">
        <v>224</v>
      </c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37"/>
    </row>
    <row r="3" spans="1:27" ht="14.25" x14ac:dyDescent="0.2">
      <c r="A3" s="90" t="s">
        <v>225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38"/>
    </row>
    <row r="4" spans="1:27" ht="15" x14ac:dyDescent="0.25">
      <c r="A4" s="91" t="s">
        <v>226</v>
      </c>
      <c r="B4" s="91"/>
      <c r="C4" s="91"/>
      <c r="D4" s="91"/>
      <c r="E4" s="92">
        <v>71280.94</v>
      </c>
      <c r="F4" s="92"/>
      <c r="G4" s="39" t="s">
        <v>227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40"/>
    </row>
    <row r="5" spans="1:27" ht="15" x14ac:dyDescent="0.25">
      <c r="A5" s="91" t="s">
        <v>228</v>
      </c>
      <c r="B5" s="91"/>
      <c r="C5" s="91"/>
      <c r="D5" s="91"/>
      <c r="E5" s="93" t="s">
        <v>229</v>
      </c>
      <c r="F5" s="93"/>
      <c r="G5" s="94" t="s">
        <v>227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40"/>
    </row>
    <row r="6" spans="1:27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6"/>
      <c r="N6" s="96"/>
      <c r="O6" s="96"/>
      <c r="P6" s="96"/>
      <c r="Q6" s="96"/>
      <c r="R6" s="96"/>
      <c r="S6" s="96"/>
      <c r="T6" s="96"/>
      <c r="U6" s="96"/>
      <c r="V6" s="96"/>
      <c r="W6" s="41"/>
    </row>
    <row r="7" spans="1:27" ht="14.25" x14ac:dyDescent="0.2">
      <c r="A7" s="83" t="s">
        <v>230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4"/>
      <c r="N7" s="84"/>
      <c r="O7" s="84"/>
      <c r="P7" s="84"/>
      <c r="Q7" s="84"/>
      <c r="R7" s="84"/>
      <c r="S7" s="84"/>
      <c r="T7" s="84"/>
      <c r="U7" s="84"/>
      <c r="V7" s="84"/>
      <c r="W7" s="42"/>
    </row>
    <row r="8" spans="1:27" ht="15.75" x14ac:dyDescent="0.2">
      <c r="A8" s="85" t="s">
        <v>231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43"/>
    </row>
    <row r="9" spans="1:27" ht="52.5" customHeight="1" x14ac:dyDescent="0.25">
      <c r="A9" s="85" t="s">
        <v>257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97"/>
      <c r="X9" s="97"/>
      <c r="Y9" s="97"/>
      <c r="Z9" s="97"/>
    </row>
    <row r="10" spans="1:27" ht="15.75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44"/>
    </row>
    <row r="11" spans="1:27" x14ac:dyDescent="0.2">
      <c r="A11" s="83" t="s">
        <v>232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45"/>
    </row>
    <row r="12" spans="1:27" ht="25.5" x14ac:dyDescent="0.2">
      <c r="A12" s="100" t="s">
        <v>233</v>
      </c>
      <c r="B12" s="100"/>
      <c r="C12" s="100"/>
      <c r="D12" s="100"/>
      <c r="E12" s="46" t="s">
        <v>256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8"/>
    </row>
    <row r="13" spans="1:27" x14ac:dyDescent="0.2">
      <c r="A13" s="99" t="s">
        <v>181</v>
      </c>
      <c r="B13" s="99" t="s">
        <v>234</v>
      </c>
      <c r="C13" s="99" t="s">
        <v>235</v>
      </c>
      <c r="D13" s="99"/>
      <c r="E13" s="99"/>
      <c r="F13" s="99"/>
      <c r="G13" s="99"/>
      <c r="H13" s="99"/>
      <c r="I13" s="99" t="s">
        <v>236</v>
      </c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 t="s">
        <v>237</v>
      </c>
      <c r="V13" s="99"/>
      <c r="W13" s="49"/>
      <c r="X13" s="50"/>
      <c r="Y13" s="50"/>
      <c r="Z13" s="50"/>
      <c r="AA13" s="50"/>
    </row>
    <row r="14" spans="1:27" x14ac:dyDescent="0.2">
      <c r="A14" s="99"/>
      <c r="B14" s="99"/>
      <c r="C14" s="99"/>
      <c r="D14" s="99"/>
      <c r="E14" s="99"/>
      <c r="F14" s="99"/>
      <c r="G14" s="99"/>
      <c r="H14" s="99"/>
      <c r="I14" s="99" t="s">
        <v>238</v>
      </c>
      <c r="J14" s="99"/>
      <c r="K14" s="99"/>
      <c r="L14" s="99"/>
      <c r="M14" s="99"/>
      <c r="N14" s="99"/>
      <c r="O14" s="99" t="s">
        <v>239</v>
      </c>
      <c r="P14" s="99"/>
      <c r="Q14" s="99"/>
      <c r="R14" s="99"/>
      <c r="S14" s="99" t="s">
        <v>240</v>
      </c>
      <c r="T14" s="99"/>
      <c r="U14" s="99"/>
      <c r="V14" s="99"/>
      <c r="W14" s="49"/>
      <c r="X14" s="50"/>
      <c r="Y14" s="50"/>
      <c r="Z14" s="50"/>
      <c r="AA14" s="50"/>
    </row>
    <row r="15" spans="1:27" x14ac:dyDescent="0.2">
      <c r="A15" s="99"/>
      <c r="B15" s="99"/>
      <c r="C15" s="99"/>
      <c r="D15" s="99"/>
      <c r="E15" s="99"/>
      <c r="F15" s="99"/>
      <c r="G15" s="99"/>
      <c r="H15" s="99"/>
      <c r="I15" s="99" t="s">
        <v>241</v>
      </c>
      <c r="J15" s="99"/>
      <c r="K15" s="99"/>
      <c r="L15" s="99" t="s">
        <v>242</v>
      </c>
      <c r="M15" s="99"/>
      <c r="N15" s="99"/>
      <c r="O15" s="99" t="s">
        <v>241</v>
      </c>
      <c r="P15" s="99"/>
      <c r="Q15" s="99"/>
      <c r="R15" s="51" t="s">
        <v>242</v>
      </c>
      <c r="S15" s="51" t="s">
        <v>241</v>
      </c>
      <c r="T15" s="51" t="s">
        <v>242</v>
      </c>
      <c r="U15" s="51" t="s">
        <v>241</v>
      </c>
      <c r="V15" s="51" t="s">
        <v>242</v>
      </c>
      <c r="W15" s="49"/>
      <c r="X15" s="50"/>
      <c r="Y15" s="50"/>
      <c r="Z15" s="50"/>
      <c r="AA15" s="50"/>
    </row>
    <row r="16" spans="1:27" x14ac:dyDescent="0.2">
      <c r="A16" s="52" t="s">
        <v>22</v>
      </c>
      <c r="B16" s="52" t="s">
        <v>39</v>
      </c>
      <c r="C16" s="102" t="s">
        <v>50</v>
      </c>
      <c r="D16" s="102"/>
      <c r="E16" s="102"/>
      <c r="F16" s="102"/>
      <c r="G16" s="102"/>
      <c r="H16" s="102"/>
      <c r="I16" s="102" t="s">
        <v>52</v>
      </c>
      <c r="J16" s="102"/>
      <c r="K16" s="102"/>
      <c r="L16" s="102" t="s">
        <v>110</v>
      </c>
      <c r="M16" s="102"/>
      <c r="N16" s="102"/>
      <c r="O16" s="102" t="s">
        <v>117</v>
      </c>
      <c r="P16" s="102"/>
      <c r="Q16" s="102"/>
      <c r="R16" s="52" t="s">
        <v>121</v>
      </c>
      <c r="S16" s="52" t="s">
        <v>126</v>
      </c>
      <c r="T16" s="52" t="s">
        <v>243</v>
      </c>
      <c r="U16" s="52" t="s">
        <v>244</v>
      </c>
      <c r="V16" s="52" t="s">
        <v>245</v>
      </c>
      <c r="W16" s="49"/>
      <c r="X16" s="50"/>
      <c r="Y16" s="50"/>
      <c r="Z16" s="50"/>
      <c r="AA16" s="50"/>
    </row>
    <row r="17" spans="1:30" ht="60" x14ac:dyDescent="0.2">
      <c r="A17" s="53" t="s">
        <v>22</v>
      </c>
      <c r="B17" s="54" t="s">
        <v>246</v>
      </c>
      <c r="C17" s="103" t="s">
        <v>247</v>
      </c>
      <c r="D17" s="104"/>
      <c r="E17" s="104"/>
      <c r="F17" s="104"/>
      <c r="G17" s="104"/>
      <c r="H17" s="105"/>
      <c r="I17" s="101">
        <v>374.02</v>
      </c>
      <c r="J17" s="101"/>
      <c r="K17" s="101"/>
      <c r="L17" s="101">
        <v>18783.509999999998</v>
      </c>
      <c r="M17" s="101"/>
      <c r="N17" s="101"/>
      <c r="O17" s="101">
        <v>0</v>
      </c>
      <c r="P17" s="101"/>
      <c r="Q17" s="101"/>
      <c r="R17" s="55">
        <v>0</v>
      </c>
      <c r="S17" s="56">
        <v>694.89</v>
      </c>
      <c r="T17" s="57">
        <v>39643.49</v>
      </c>
      <c r="U17" s="58">
        <v>1071.9100000000001</v>
      </c>
      <c r="V17" s="58">
        <v>58427</v>
      </c>
      <c r="W17" s="59"/>
      <c r="X17" s="60"/>
      <c r="Y17" s="60"/>
      <c r="Z17" s="60"/>
      <c r="AA17" s="60"/>
      <c r="AB17" s="60"/>
      <c r="AC17" s="60"/>
      <c r="AD17" s="60"/>
    </row>
    <row r="18" spans="1:30" ht="15" x14ac:dyDescent="0.2">
      <c r="A18" s="53"/>
      <c r="B18" s="61"/>
      <c r="C18" s="106" t="s">
        <v>248</v>
      </c>
      <c r="D18" s="106"/>
      <c r="E18" s="106"/>
      <c r="F18" s="106"/>
      <c r="G18" s="106"/>
      <c r="H18" s="106"/>
      <c r="I18" s="107">
        <v>375.02</v>
      </c>
      <c r="J18" s="107"/>
      <c r="K18" s="107"/>
      <c r="L18" s="107">
        <v>18784.509999999998</v>
      </c>
      <c r="M18" s="107"/>
      <c r="N18" s="107"/>
      <c r="O18" s="108">
        <v>0</v>
      </c>
      <c r="P18" s="108"/>
      <c r="Q18" s="108"/>
      <c r="R18" s="62">
        <v>0</v>
      </c>
      <c r="S18" s="82">
        <v>694.89</v>
      </c>
      <c r="T18" s="63">
        <v>39643.49</v>
      </c>
      <c r="U18" s="58">
        <v>1071.9100000000001</v>
      </c>
      <c r="V18" s="81">
        <v>58427</v>
      </c>
      <c r="W18" s="65"/>
      <c r="X18" s="60"/>
      <c r="Y18" s="60"/>
      <c r="Z18" s="60"/>
      <c r="AA18" s="60"/>
      <c r="AB18" s="60"/>
      <c r="AC18" s="60"/>
      <c r="AD18" s="60"/>
    </row>
    <row r="19" spans="1:30" ht="15" x14ac:dyDescent="0.2">
      <c r="A19" s="66"/>
      <c r="B19" s="54"/>
      <c r="C19" s="109" t="s">
        <v>249</v>
      </c>
      <c r="D19" s="109"/>
      <c r="E19" s="109"/>
      <c r="F19" s="109"/>
      <c r="G19" s="109"/>
      <c r="H19" s="109"/>
      <c r="I19" s="110"/>
      <c r="J19" s="110"/>
      <c r="K19" s="110"/>
      <c r="L19" s="110">
        <v>4132.59</v>
      </c>
      <c r="M19" s="110"/>
      <c r="N19" s="110"/>
      <c r="O19" s="110"/>
      <c r="P19" s="110"/>
      <c r="Q19" s="110"/>
      <c r="R19" s="67">
        <v>0</v>
      </c>
      <c r="S19" s="67"/>
      <c r="T19" s="67">
        <v>8121.35</v>
      </c>
      <c r="U19" s="67"/>
      <c r="V19" s="67">
        <v>12853.94</v>
      </c>
      <c r="W19" s="65"/>
      <c r="X19" s="60"/>
      <c r="Y19" s="60"/>
      <c r="Z19" s="60"/>
      <c r="AA19" s="60"/>
      <c r="AB19" s="60"/>
      <c r="AC19" s="60"/>
      <c r="AD19" s="60"/>
    </row>
    <row r="20" spans="1:30" ht="15.75" x14ac:dyDescent="0.2">
      <c r="A20" s="68"/>
      <c r="B20" s="61"/>
      <c r="C20" s="106" t="s">
        <v>250</v>
      </c>
      <c r="D20" s="106"/>
      <c r="E20" s="106"/>
      <c r="F20" s="106"/>
      <c r="G20" s="106"/>
      <c r="H20" s="106"/>
      <c r="I20" s="108"/>
      <c r="J20" s="108"/>
      <c r="K20" s="108"/>
      <c r="L20" s="108">
        <v>22916.1</v>
      </c>
      <c r="M20" s="108"/>
      <c r="N20" s="108"/>
      <c r="O20" s="108"/>
      <c r="P20" s="108"/>
      <c r="Q20" s="108"/>
      <c r="R20" s="64">
        <v>0</v>
      </c>
      <c r="S20" s="64"/>
      <c r="T20" s="64">
        <v>48364.84</v>
      </c>
      <c r="U20" s="64"/>
      <c r="V20" s="64">
        <v>71280.94</v>
      </c>
      <c r="W20" s="69"/>
      <c r="X20" s="60"/>
      <c r="Y20" s="60"/>
      <c r="Z20" s="60"/>
      <c r="AA20" s="60"/>
      <c r="AB20" s="60"/>
      <c r="AC20" s="60"/>
      <c r="AD20" s="60"/>
    </row>
    <row r="21" spans="1:30" ht="18.75" x14ac:dyDescent="0.3">
      <c r="A21" s="111" t="s">
        <v>251</v>
      </c>
      <c r="B21" s="112"/>
      <c r="C21" s="112"/>
      <c r="D21" s="112"/>
      <c r="E21" s="112"/>
      <c r="F21" s="113"/>
      <c r="G21" s="113"/>
      <c r="H21" s="113"/>
      <c r="I21" s="113"/>
      <c r="J21" s="70" t="s">
        <v>252</v>
      </c>
      <c r="K21" s="114" t="s">
        <v>253</v>
      </c>
      <c r="L21" s="114"/>
      <c r="M21" s="114"/>
      <c r="N21" s="114"/>
      <c r="O21" s="114"/>
      <c r="P21" s="71" t="s">
        <v>254</v>
      </c>
      <c r="Q21" s="112"/>
      <c r="R21" s="112"/>
      <c r="S21" s="112"/>
      <c r="T21" s="112"/>
      <c r="U21" s="112"/>
      <c r="V21" s="112"/>
      <c r="W21" s="72"/>
      <c r="X21" s="60"/>
      <c r="Y21" s="60"/>
      <c r="Z21" s="73"/>
      <c r="AA21" s="60"/>
      <c r="AB21" s="73"/>
      <c r="AC21" s="60"/>
      <c r="AD21" s="60"/>
    </row>
    <row r="22" spans="1:30" ht="15.75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70"/>
      <c r="K22" s="116"/>
      <c r="L22" s="116"/>
      <c r="M22" s="116"/>
      <c r="N22" s="116"/>
      <c r="O22" s="116"/>
      <c r="P22" s="71"/>
      <c r="Q22" s="112"/>
      <c r="R22" s="112"/>
      <c r="S22" s="112"/>
      <c r="T22" s="112"/>
      <c r="U22" s="112"/>
      <c r="V22" s="112"/>
      <c r="W22" s="74"/>
      <c r="X22" s="50"/>
      <c r="Y22" s="50"/>
      <c r="Z22" s="50"/>
      <c r="AA22" s="50"/>
      <c r="AB22" s="75"/>
      <c r="AC22" s="76"/>
      <c r="AD22" s="76"/>
    </row>
    <row r="23" spans="1:30" ht="15.75" x14ac:dyDescent="0.25">
      <c r="A23" s="112" t="s">
        <v>9</v>
      </c>
      <c r="B23" s="112"/>
      <c r="C23" s="112"/>
      <c r="D23" s="112"/>
      <c r="E23" s="112"/>
      <c r="F23" s="113"/>
      <c r="G23" s="113"/>
      <c r="H23" s="113"/>
      <c r="I23" s="113"/>
      <c r="J23" s="70" t="s">
        <v>252</v>
      </c>
      <c r="K23" s="114" t="s">
        <v>255</v>
      </c>
      <c r="L23" s="114"/>
      <c r="M23" s="114"/>
      <c r="N23" s="114"/>
      <c r="O23" s="114"/>
      <c r="P23" s="71" t="s">
        <v>254</v>
      </c>
      <c r="Q23" s="112"/>
      <c r="R23" s="112"/>
      <c r="S23" s="112"/>
      <c r="T23" s="112"/>
      <c r="U23" s="112"/>
      <c r="V23" s="112"/>
      <c r="W23" s="40"/>
      <c r="X23" s="50"/>
      <c r="Y23" s="50"/>
      <c r="Z23" s="50"/>
      <c r="AA23" s="50"/>
      <c r="AB23" s="76"/>
      <c r="AC23" s="76"/>
      <c r="AD23" s="76"/>
    </row>
    <row r="24" spans="1:30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</row>
    <row r="25" spans="1:30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</row>
    <row r="30" spans="1:30" x14ac:dyDescent="0.2">
      <c r="U30" s="115"/>
      <c r="V30" s="115"/>
    </row>
    <row r="32" spans="1:30" x14ac:dyDescent="0.2">
      <c r="U32" s="78"/>
    </row>
    <row r="33" spans="18:22" x14ac:dyDescent="0.2">
      <c r="R33" s="79"/>
    </row>
    <row r="34" spans="18:22" x14ac:dyDescent="0.2">
      <c r="R34" s="80"/>
    </row>
    <row r="35" spans="18:22" x14ac:dyDescent="0.2">
      <c r="U35" s="115"/>
      <c r="V35" s="115"/>
    </row>
    <row r="39" spans="18:22" x14ac:dyDescent="0.2">
      <c r="U39" s="115"/>
      <c r="V39" s="115"/>
    </row>
  </sheetData>
  <mergeCells count="65">
    <mergeCell ref="U30:V30"/>
    <mergeCell ref="U35:V35"/>
    <mergeCell ref="U39:V39"/>
    <mergeCell ref="A22:E22"/>
    <mergeCell ref="F22:I22"/>
    <mergeCell ref="K22:O22"/>
    <mergeCell ref="Q22:V22"/>
    <mergeCell ref="A23:E23"/>
    <mergeCell ref="F23:I23"/>
    <mergeCell ref="K23:O23"/>
    <mergeCell ref="Q23:V23"/>
    <mergeCell ref="C20:H20"/>
    <mergeCell ref="I20:K20"/>
    <mergeCell ref="L20:N20"/>
    <mergeCell ref="O20:Q20"/>
    <mergeCell ref="A21:E21"/>
    <mergeCell ref="F21:I21"/>
    <mergeCell ref="K21:O21"/>
    <mergeCell ref="Q21:V21"/>
    <mergeCell ref="C18:H18"/>
    <mergeCell ref="I18:K18"/>
    <mergeCell ref="L18:N18"/>
    <mergeCell ref="O18:Q18"/>
    <mergeCell ref="C19:H19"/>
    <mergeCell ref="I19:K19"/>
    <mergeCell ref="L19:N19"/>
    <mergeCell ref="O19:Q19"/>
    <mergeCell ref="O17:Q17"/>
    <mergeCell ref="A13:A15"/>
    <mergeCell ref="B13:B15"/>
    <mergeCell ref="C13:H15"/>
    <mergeCell ref="I13:T13"/>
    <mergeCell ref="O15:Q15"/>
    <mergeCell ref="C16:H16"/>
    <mergeCell ref="I16:K16"/>
    <mergeCell ref="L16:N16"/>
    <mergeCell ref="O16:Q16"/>
    <mergeCell ref="I15:K15"/>
    <mergeCell ref="L15:N15"/>
    <mergeCell ref="C17:H17"/>
    <mergeCell ref="I17:K17"/>
    <mergeCell ref="L17:N17"/>
    <mergeCell ref="W9:Z9"/>
    <mergeCell ref="A10:V10"/>
    <mergeCell ref="A11:V11"/>
    <mergeCell ref="U13:V14"/>
    <mergeCell ref="I14:N14"/>
    <mergeCell ref="O14:R14"/>
    <mergeCell ref="S14:T14"/>
    <mergeCell ref="A12:D12"/>
    <mergeCell ref="A7:L7"/>
    <mergeCell ref="M7:V7"/>
    <mergeCell ref="A8:V8"/>
    <mergeCell ref="A9:V9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A6:L6"/>
    <mergeCell ref="M6:V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9"/>
  <sheetViews>
    <sheetView view="pageBreakPreview" topLeftCell="A63" zoomScale="95" zoomScaleNormal="100" zoomScaleSheetLayoutView="95" workbookViewId="0">
      <selection activeCell="J106" sqref="J106:K10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8" max="9" width="8.42578125" bestFit="1" customWidth="1"/>
    <col min="11" max="11" width="10.140625" bestFit="1" customWidth="1"/>
    <col min="15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10" t="s">
        <v>0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120" t="s">
        <v>191</v>
      </c>
      <c r="K2" s="120"/>
    </row>
    <row r="3" spans="1:11" ht="15.75" x14ac:dyDescent="0.25">
      <c r="A3" s="121" t="s">
        <v>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x14ac:dyDescent="0.2">
      <c r="A4" s="122" t="s">
        <v>168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1" t="s">
        <v>217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24" t="s">
        <v>19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x14ac:dyDescent="0.2">
      <c r="A9" s="125" t="s">
        <v>169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19" t="s">
        <v>170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171</v>
      </c>
      <c r="J13" s="13" t="s">
        <v>172</v>
      </c>
      <c r="K13" s="11"/>
    </row>
    <row r="14" spans="1:11" ht="15" x14ac:dyDescent="0.25">
      <c r="A14" s="11"/>
      <c r="B14" s="11"/>
      <c r="C14" s="11"/>
      <c r="D14" s="11"/>
      <c r="E14" s="132" t="s">
        <v>173</v>
      </c>
      <c r="F14" s="132"/>
      <c r="G14" s="132"/>
      <c r="H14" s="132"/>
      <c r="I14" s="14">
        <v>1.0699999999999998</v>
      </c>
      <c r="J14" s="14">
        <v>58.43</v>
      </c>
      <c r="K14" s="15" t="s">
        <v>208</v>
      </c>
    </row>
    <row r="15" spans="1:11" ht="14.25" x14ac:dyDescent="0.2">
      <c r="A15" s="11"/>
      <c r="B15" s="11"/>
      <c r="C15" s="11"/>
      <c r="D15" s="11"/>
      <c r="E15" s="117" t="s">
        <v>174</v>
      </c>
      <c r="F15" s="117"/>
      <c r="G15" s="117"/>
      <c r="H15" s="117"/>
      <c r="I15" s="16">
        <v>0</v>
      </c>
      <c r="J15" s="16">
        <v>0</v>
      </c>
      <c r="K15" s="11" t="s">
        <v>208</v>
      </c>
    </row>
    <row r="16" spans="1:11" ht="14.25" x14ac:dyDescent="0.2">
      <c r="A16" s="11"/>
      <c r="B16" s="11"/>
      <c r="C16" s="11"/>
      <c r="D16" s="11"/>
      <c r="E16" s="117" t="s">
        <v>175</v>
      </c>
      <c r="F16" s="117"/>
      <c r="G16" s="117"/>
      <c r="H16" s="117"/>
      <c r="I16" s="16">
        <v>0.38</v>
      </c>
      <c r="J16" s="16">
        <v>18.63</v>
      </c>
      <c r="K16" s="11" t="s">
        <v>208</v>
      </c>
    </row>
    <row r="17" spans="1:42" ht="14.25" x14ac:dyDescent="0.2">
      <c r="A17" s="11"/>
      <c r="B17" s="11"/>
      <c r="C17" s="11"/>
      <c r="D17" s="11"/>
      <c r="E17" s="117" t="s">
        <v>176</v>
      </c>
      <c r="F17" s="117"/>
      <c r="G17" s="117"/>
      <c r="H17" s="117"/>
      <c r="I17" s="16">
        <v>0</v>
      </c>
      <c r="J17" s="16">
        <v>0</v>
      </c>
      <c r="K17" s="11" t="s">
        <v>208</v>
      </c>
    </row>
    <row r="18" spans="1:42" ht="14.25" x14ac:dyDescent="0.2">
      <c r="A18" s="11"/>
      <c r="B18" s="11"/>
      <c r="C18" s="11"/>
      <c r="D18" s="11"/>
      <c r="E18" s="117" t="s">
        <v>177</v>
      </c>
      <c r="F18" s="117"/>
      <c r="G18" s="117"/>
      <c r="H18" s="117"/>
      <c r="I18" s="16">
        <v>0.69</v>
      </c>
      <c r="J18" s="16">
        <v>39.64</v>
      </c>
      <c r="K18" s="11" t="s">
        <v>208</v>
      </c>
    </row>
    <row r="19" spans="1:42" ht="14.25" x14ac:dyDescent="0.2">
      <c r="A19" s="11"/>
      <c r="B19" s="11"/>
      <c r="C19" s="11"/>
      <c r="D19" s="11"/>
      <c r="E19" s="117" t="s">
        <v>178</v>
      </c>
      <c r="F19" s="117"/>
      <c r="G19" s="117"/>
      <c r="H19" s="117"/>
      <c r="I19" s="16">
        <v>0.45889999999999997</v>
      </c>
      <c r="J19" s="16">
        <v>26.180239999999998</v>
      </c>
      <c r="K19" s="11" t="s">
        <v>208</v>
      </c>
    </row>
    <row r="20" spans="1:42" ht="14.25" x14ac:dyDescent="0.2">
      <c r="A20" s="11"/>
      <c r="B20" s="11"/>
      <c r="C20" s="11"/>
      <c r="D20" s="11"/>
      <c r="E20" s="117" t="s">
        <v>179</v>
      </c>
      <c r="F20" s="117"/>
      <c r="G20" s="117"/>
      <c r="H20" s="117"/>
      <c r="I20" s="16">
        <v>31.147975000000002</v>
      </c>
      <c r="J20" s="16"/>
      <c r="K20" s="11" t="s">
        <v>149</v>
      </c>
    </row>
    <row r="21" spans="1:42" ht="14.25" hidden="1" x14ac:dyDescent="0.2">
      <c r="A21" s="11"/>
      <c r="B21" s="11"/>
      <c r="C21" s="11"/>
      <c r="D21" s="11"/>
      <c r="E21" s="117" t="s">
        <v>180</v>
      </c>
      <c r="F21" s="117"/>
      <c r="G21" s="117"/>
      <c r="H21" s="117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118" t="s">
        <v>94</v>
      </c>
      <c r="F22" s="118"/>
      <c r="G22" s="118"/>
      <c r="H22" s="118"/>
      <c r="I22" s="16">
        <v>0</v>
      </c>
      <c r="J22" s="16">
        <v>0</v>
      </c>
      <c r="K22" s="11" t="s">
        <v>208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192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119" t="s">
        <v>193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AP25" s="20" t="s">
        <v>193</v>
      </c>
    </row>
    <row r="26" spans="1:42" ht="114" x14ac:dyDescent="0.2">
      <c r="A26" s="18" t="s">
        <v>181</v>
      </c>
      <c r="B26" s="18" t="s">
        <v>182</v>
      </c>
      <c r="C26" s="18" t="s">
        <v>183</v>
      </c>
      <c r="D26" s="18" t="s">
        <v>184</v>
      </c>
      <c r="E26" s="18" t="s">
        <v>185</v>
      </c>
      <c r="F26" s="18" t="s">
        <v>186</v>
      </c>
      <c r="G26" s="19" t="s">
        <v>187</v>
      </c>
      <c r="H26" s="19" t="s">
        <v>188</v>
      </c>
      <c r="I26" s="18" t="s">
        <v>194</v>
      </c>
      <c r="J26" s="18" t="s">
        <v>189</v>
      </c>
      <c r="K26" s="18" t="s">
        <v>190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">
      <c r="A29" s="127" t="s">
        <v>212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</row>
    <row r="30" spans="1:42" ht="28.5" x14ac:dyDescent="0.2">
      <c r="A30" s="21">
        <v>1</v>
      </c>
      <c r="B30" s="21" t="s">
        <v>23</v>
      </c>
      <c r="C30" s="21" t="s">
        <v>218</v>
      </c>
      <c r="D30" s="23" t="s">
        <v>25</v>
      </c>
      <c r="E30" s="22">
        <v>1</v>
      </c>
      <c r="F30" s="25"/>
      <c r="G30" s="24"/>
      <c r="H30" s="22"/>
      <c r="I30" s="25"/>
      <c r="J30" s="22"/>
      <c r="K30" s="25"/>
      <c r="Q30">
        <v>3.2</v>
      </c>
      <c r="R30">
        <v>182.61</v>
      </c>
      <c r="S30">
        <v>1.68</v>
      </c>
      <c r="T30">
        <v>96.01</v>
      </c>
      <c r="U30">
        <v>7.0000000000000007E-2</v>
      </c>
      <c r="V30">
        <v>0</v>
      </c>
      <c r="AC30">
        <v>0</v>
      </c>
    </row>
    <row r="31" spans="1:42" ht="14.25" x14ac:dyDescent="0.2">
      <c r="A31" s="21"/>
      <c r="B31" s="21"/>
      <c r="C31" s="21" t="s">
        <v>195</v>
      </c>
      <c r="D31" s="23"/>
      <c r="E31" s="22"/>
      <c r="F31" s="25">
        <v>10.39</v>
      </c>
      <c r="G31" s="26" t="s">
        <v>196</v>
      </c>
      <c r="H31" s="22">
        <v>1.0469999999999999</v>
      </c>
      <c r="I31" s="25">
        <v>3.26</v>
      </c>
      <c r="J31" s="22">
        <v>57.05</v>
      </c>
      <c r="K31" s="25">
        <v>185.98</v>
      </c>
    </row>
    <row r="32" spans="1:42" ht="14.25" x14ac:dyDescent="0.2">
      <c r="A32" s="21"/>
      <c r="B32" s="21"/>
      <c r="C32" s="21" t="s">
        <v>197</v>
      </c>
      <c r="D32" s="23"/>
      <c r="E32" s="22"/>
      <c r="F32" s="25">
        <v>0.83</v>
      </c>
      <c r="G32" s="26" t="s">
        <v>196</v>
      </c>
      <c r="H32" s="22">
        <v>1.0469999999999999</v>
      </c>
      <c r="I32" s="25">
        <v>0.26</v>
      </c>
      <c r="J32" s="22">
        <v>17.47</v>
      </c>
      <c r="K32" s="25">
        <v>4.54</v>
      </c>
    </row>
    <row r="33" spans="1:29" ht="14.25" x14ac:dyDescent="0.2">
      <c r="A33" s="21"/>
      <c r="B33" s="21"/>
      <c r="C33" s="21" t="s">
        <v>198</v>
      </c>
      <c r="D33" s="23"/>
      <c r="E33" s="22"/>
      <c r="F33" s="25">
        <v>0.13</v>
      </c>
      <c r="G33" s="26" t="s">
        <v>196</v>
      </c>
      <c r="H33" s="22">
        <v>1.0469999999999999</v>
      </c>
      <c r="I33" s="27">
        <v>0.04</v>
      </c>
      <c r="J33" s="22">
        <v>57.05</v>
      </c>
      <c r="K33" s="27">
        <v>2.2799999999999998</v>
      </c>
    </row>
    <row r="34" spans="1:29" ht="14.25" x14ac:dyDescent="0.2">
      <c r="A34" s="21"/>
      <c r="B34" s="21"/>
      <c r="C34" s="21" t="s">
        <v>199</v>
      </c>
      <c r="D34" s="23" t="s">
        <v>200</v>
      </c>
      <c r="E34" s="22">
        <v>97</v>
      </c>
      <c r="F34" s="25"/>
      <c r="G34" s="24"/>
      <c r="H34" s="22"/>
      <c r="I34" s="25">
        <v>3.2</v>
      </c>
      <c r="J34" s="22">
        <v>97</v>
      </c>
      <c r="K34" s="25">
        <v>182.61</v>
      </c>
    </row>
    <row r="35" spans="1:29" ht="14.25" x14ac:dyDescent="0.2">
      <c r="A35" s="21"/>
      <c r="B35" s="21"/>
      <c r="C35" s="21" t="s">
        <v>201</v>
      </c>
      <c r="D35" s="23" t="s">
        <v>200</v>
      </c>
      <c r="E35" s="22">
        <v>51</v>
      </c>
      <c r="F35" s="25"/>
      <c r="G35" s="24"/>
      <c r="H35" s="22"/>
      <c r="I35" s="25">
        <v>1.68</v>
      </c>
      <c r="J35" s="22">
        <v>51</v>
      </c>
      <c r="K35" s="25">
        <v>96.01</v>
      </c>
    </row>
    <row r="36" spans="1:29" ht="14.25" x14ac:dyDescent="0.2">
      <c r="A36" s="28"/>
      <c r="B36" s="28"/>
      <c r="C36" s="28" t="s">
        <v>202</v>
      </c>
      <c r="D36" s="29" t="s">
        <v>203</v>
      </c>
      <c r="E36" s="30">
        <v>0.8</v>
      </c>
      <c r="F36" s="31"/>
      <c r="G36" s="32" t="s">
        <v>196</v>
      </c>
      <c r="H36" s="30">
        <v>1.0469999999999999</v>
      </c>
      <c r="I36" s="31">
        <v>0.25127999999999995</v>
      </c>
      <c r="J36" s="30"/>
      <c r="K36" s="31"/>
    </row>
    <row r="37" spans="1:29" ht="15" x14ac:dyDescent="0.2">
      <c r="C37" s="33" t="s">
        <v>204</v>
      </c>
      <c r="H37" s="128">
        <v>8.4</v>
      </c>
      <c r="I37" s="128"/>
      <c r="J37" s="128">
        <v>569.14</v>
      </c>
      <c r="K37" s="128"/>
      <c r="M37" t="s">
        <v>220</v>
      </c>
      <c r="O37" s="34">
        <v>8.4</v>
      </c>
      <c r="P37" s="34">
        <v>469.14</v>
      </c>
    </row>
    <row r="39" spans="1:29" ht="28.5" x14ac:dyDescent="0.2">
      <c r="A39" s="21">
        <v>2</v>
      </c>
      <c r="B39" s="21" t="s">
        <v>40</v>
      </c>
      <c r="C39" s="21" t="s">
        <v>219</v>
      </c>
      <c r="D39" s="23" t="s">
        <v>25</v>
      </c>
      <c r="E39" s="22">
        <v>3</v>
      </c>
      <c r="F39" s="25"/>
      <c r="G39" s="24"/>
      <c r="H39" s="22"/>
      <c r="I39" s="25"/>
      <c r="J39" s="22"/>
      <c r="K39" s="25"/>
      <c r="Q39">
        <v>25.44</v>
      </c>
      <c r="R39">
        <v>1451.53</v>
      </c>
      <c r="S39">
        <v>13.38</v>
      </c>
      <c r="T39">
        <v>763.17</v>
      </c>
      <c r="U39">
        <v>1.17</v>
      </c>
      <c r="V39">
        <v>0</v>
      </c>
      <c r="AC39">
        <v>0</v>
      </c>
    </row>
    <row r="40" spans="1:29" ht="14.25" x14ac:dyDescent="0.2">
      <c r="A40" s="21"/>
      <c r="B40" s="21"/>
      <c r="C40" s="21" t="s">
        <v>195</v>
      </c>
      <c r="D40" s="23"/>
      <c r="E40" s="22"/>
      <c r="F40" s="25">
        <v>27.13</v>
      </c>
      <c r="G40" s="26" t="s">
        <v>196</v>
      </c>
      <c r="H40" s="22">
        <v>1.0469999999999999</v>
      </c>
      <c r="I40" s="25">
        <v>25.56</v>
      </c>
      <c r="J40" s="22">
        <v>57.05</v>
      </c>
      <c r="K40" s="25">
        <v>1458.2</v>
      </c>
    </row>
    <row r="41" spans="1:29" ht="14.25" x14ac:dyDescent="0.2">
      <c r="A41" s="21"/>
      <c r="B41" s="21"/>
      <c r="C41" s="21" t="s">
        <v>197</v>
      </c>
      <c r="D41" s="23"/>
      <c r="E41" s="22"/>
      <c r="F41" s="25">
        <v>3.95</v>
      </c>
      <c r="G41" s="26" t="s">
        <v>196</v>
      </c>
      <c r="H41" s="22">
        <v>1.0469999999999999</v>
      </c>
      <c r="I41" s="25">
        <v>3.72</v>
      </c>
      <c r="J41" s="22">
        <v>18.8</v>
      </c>
      <c r="K41" s="25">
        <v>69.94</v>
      </c>
    </row>
    <row r="42" spans="1:29" ht="14.25" x14ac:dyDescent="0.2">
      <c r="A42" s="21"/>
      <c r="B42" s="21"/>
      <c r="C42" s="21" t="s">
        <v>198</v>
      </c>
      <c r="D42" s="23"/>
      <c r="E42" s="22"/>
      <c r="F42" s="25">
        <v>0.71</v>
      </c>
      <c r="G42" s="26" t="s">
        <v>196</v>
      </c>
      <c r="H42" s="22">
        <v>1.0469999999999999</v>
      </c>
      <c r="I42" s="27">
        <v>0.67</v>
      </c>
      <c r="J42" s="22">
        <v>57.05</v>
      </c>
      <c r="K42" s="27">
        <v>38.22</v>
      </c>
    </row>
    <row r="43" spans="1:29" ht="14.25" x14ac:dyDescent="0.2">
      <c r="A43" s="21"/>
      <c r="B43" s="21"/>
      <c r="C43" s="21" t="s">
        <v>199</v>
      </c>
      <c r="D43" s="23" t="s">
        <v>200</v>
      </c>
      <c r="E43" s="22">
        <v>97</v>
      </c>
      <c r="F43" s="25"/>
      <c r="G43" s="24"/>
      <c r="H43" s="22"/>
      <c r="I43" s="25">
        <v>25.44</v>
      </c>
      <c r="J43" s="22">
        <v>97</v>
      </c>
      <c r="K43" s="25">
        <v>1451.53</v>
      </c>
    </row>
    <row r="44" spans="1:29" ht="14.25" x14ac:dyDescent="0.2">
      <c r="A44" s="21"/>
      <c r="B44" s="21"/>
      <c r="C44" s="21" t="s">
        <v>201</v>
      </c>
      <c r="D44" s="23" t="s">
        <v>200</v>
      </c>
      <c r="E44" s="22">
        <v>51</v>
      </c>
      <c r="F44" s="25"/>
      <c r="G44" s="24"/>
      <c r="H44" s="22"/>
      <c r="I44" s="25">
        <v>13.38</v>
      </c>
      <c r="J44" s="22">
        <v>51</v>
      </c>
      <c r="K44" s="25">
        <v>763.17</v>
      </c>
    </row>
    <row r="45" spans="1:29" ht="14.25" x14ac:dyDescent="0.2">
      <c r="A45" s="28"/>
      <c r="B45" s="28"/>
      <c r="C45" s="28" t="s">
        <v>202</v>
      </c>
      <c r="D45" s="29" t="s">
        <v>203</v>
      </c>
      <c r="E45" s="30">
        <v>2.15</v>
      </c>
      <c r="F45" s="31"/>
      <c r="G45" s="32" t="s">
        <v>196</v>
      </c>
      <c r="H45" s="30">
        <v>1.0469999999999999</v>
      </c>
      <c r="I45" s="31">
        <v>2.0259449999999997</v>
      </c>
      <c r="J45" s="30"/>
      <c r="K45" s="31"/>
    </row>
    <row r="46" spans="1:29" ht="15" x14ac:dyDescent="0.2">
      <c r="C46" s="33" t="s">
        <v>204</v>
      </c>
      <c r="H46" s="128">
        <v>68.099999999999994</v>
      </c>
      <c r="I46" s="128"/>
      <c r="J46" s="128">
        <v>3742.84</v>
      </c>
      <c r="K46" s="128"/>
      <c r="O46" s="34">
        <v>68.099999999999994</v>
      </c>
      <c r="P46" s="34">
        <v>3742.84</v>
      </c>
    </row>
    <row r="48" spans="1:29" ht="28.5" x14ac:dyDescent="0.2">
      <c r="A48" s="21">
        <v>3</v>
      </c>
      <c r="B48" s="21" t="s">
        <v>23</v>
      </c>
      <c r="C48" s="21" t="s">
        <v>24</v>
      </c>
      <c r="D48" s="23" t="s">
        <v>25</v>
      </c>
      <c r="E48" s="22">
        <v>1</v>
      </c>
      <c r="F48" s="25"/>
      <c r="G48" s="24"/>
      <c r="H48" s="22"/>
      <c r="I48" s="25"/>
      <c r="J48" s="22"/>
      <c r="K48" s="25"/>
      <c r="Q48">
        <v>10.69</v>
      </c>
      <c r="R48">
        <v>609.83000000000004</v>
      </c>
      <c r="S48">
        <v>5.62</v>
      </c>
      <c r="T48">
        <v>320.63</v>
      </c>
      <c r="U48">
        <v>0.25</v>
      </c>
      <c r="V48">
        <v>0</v>
      </c>
      <c r="AC48">
        <v>0</v>
      </c>
    </row>
    <row r="49" spans="1:29" ht="14.25" x14ac:dyDescent="0.2">
      <c r="A49" s="21"/>
      <c r="B49" s="21"/>
      <c r="C49" s="21" t="s">
        <v>195</v>
      </c>
      <c r="D49" s="23"/>
      <c r="E49" s="22"/>
      <c r="F49" s="25">
        <v>10.39</v>
      </c>
      <c r="G49" s="26" t="s">
        <v>3</v>
      </c>
      <c r="H49" s="22">
        <v>1.0469999999999999</v>
      </c>
      <c r="I49" s="25">
        <v>10.88</v>
      </c>
      <c r="J49" s="22">
        <v>57.05</v>
      </c>
      <c r="K49" s="25">
        <v>620.70000000000005</v>
      </c>
    </row>
    <row r="50" spans="1:29" ht="14.25" x14ac:dyDescent="0.2">
      <c r="A50" s="21"/>
      <c r="B50" s="21"/>
      <c r="C50" s="21" t="s">
        <v>197</v>
      </c>
      <c r="D50" s="23"/>
      <c r="E50" s="22"/>
      <c r="F50" s="25">
        <v>0.83</v>
      </c>
      <c r="G50" s="26" t="s">
        <v>3</v>
      </c>
      <c r="H50" s="22">
        <v>1.0469999999999999</v>
      </c>
      <c r="I50" s="25">
        <v>0.87</v>
      </c>
      <c r="J50" s="22">
        <v>17.47</v>
      </c>
      <c r="K50" s="25">
        <v>15.2</v>
      </c>
    </row>
    <row r="51" spans="1:29" ht="14.25" x14ac:dyDescent="0.2">
      <c r="A51" s="21"/>
      <c r="B51" s="21"/>
      <c r="C51" s="21" t="s">
        <v>198</v>
      </c>
      <c r="D51" s="23"/>
      <c r="E51" s="22"/>
      <c r="F51" s="25">
        <v>0.13</v>
      </c>
      <c r="G51" s="26" t="s">
        <v>3</v>
      </c>
      <c r="H51" s="22">
        <v>1.0469999999999999</v>
      </c>
      <c r="I51" s="27">
        <v>0.14000000000000001</v>
      </c>
      <c r="J51" s="22">
        <v>57.05</v>
      </c>
      <c r="K51" s="27">
        <v>7.99</v>
      </c>
    </row>
    <row r="52" spans="1:29" ht="14.25" x14ac:dyDescent="0.2">
      <c r="A52" s="21"/>
      <c r="B52" s="21"/>
      <c r="C52" s="21" t="s">
        <v>205</v>
      </c>
      <c r="D52" s="23"/>
      <c r="E52" s="22"/>
      <c r="F52" s="25">
        <v>0.43</v>
      </c>
      <c r="G52" s="26" t="s">
        <v>3</v>
      </c>
      <c r="H52" s="22">
        <v>1</v>
      </c>
      <c r="I52" s="25">
        <v>0.43</v>
      </c>
      <c r="J52" s="22">
        <v>7.63</v>
      </c>
      <c r="K52" s="25">
        <v>3.28</v>
      </c>
    </row>
    <row r="53" spans="1:29" ht="28.5" x14ac:dyDescent="0.2">
      <c r="A53" s="21" t="s">
        <v>51</v>
      </c>
      <c r="B53" s="21" t="s">
        <v>35</v>
      </c>
      <c r="C53" s="21" t="s">
        <v>36</v>
      </c>
      <c r="D53" s="23" t="s">
        <v>37</v>
      </c>
      <c r="E53" s="22">
        <v>1</v>
      </c>
      <c r="F53" s="25">
        <v>0</v>
      </c>
      <c r="G53" s="26" t="s">
        <v>3</v>
      </c>
      <c r="H53" s="22">
        <v>1</v>
      </c>
      <c r="I53" s="25">
        <v>0</v>
      </c>
      <c r="J53" s="22">
        <v>9.84</v>
      </c>
      <c r="K53" s="25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AC53">
        <v>3</v>
      </c>
    </row>
    <row r="54" spans="1:29" ht="14.25" x14ac:dyDescent="0.2">
      <c r="A54" s="21"/>
      <c r="B54" s="21"/>
      <c r="C54" s="21" t="s">
        <v>199</v>
      </c>
      <c r="D54" s="23" t="s">
        <v>200</v>
      </c>
      <c r="E54" s="22">
        <v>97</v>
      </c>
      <c r="F54" s="25"/>
      <c r="G54" s="24"/>
      <c r="H54" s="22"/>
      <c r="I54" s="25">
        <v>10.69</v>
      </c>
      <c r="J54" s="22">
        <v>97</v>
      </c>
      <c r="K54" s="25">
        <v>609.83000000000004</v>
      </c>
    </row>
    <row r="55" spans="1:29" ht="14.25" x14ac:dyDescent="0.2">
      <c r="A55" s="21"/>
      <c r="B55" s="21"/>
      <c r="C55" s="21" t="s">
        <v>201</v>
      </c>
      <c r="D55" s="23" t="s">
        <v>200</v>
      </c>
      <c r="E55" s="22">
        <v>51</v>
      </c>
      <c r="F55" s="25"/>
      <c r="G55" s="24"/>
      <c r="H55" s="22"/>
      <c r="I55" s="25">
        <v>5.62</v>
      </c>
      <c r="J55" s="22">
        <v>51</v>
      </c>
      <c r="K55" s="25">
        <v>320.63</v>
      </c>
    </row>
    <row r="56" spans="1:29" ht="14.25" x14ac:dyDescent="0.2">
      <c r="A56" s="28"/>
      <c r="B56" s="28"/>
      <c r="C56" s="28" t="s">
        <v>202</v>
      </c>
      <c r="D56" s="29" t="s">
        <v>203</v>
      </c>
      <c r="E56" s="30">
        <v>0.8</v>
      </c>
      <c r="F56" s="31"/>
      <c r="G56" s="32" t="s">
        <v>3</v>
      </c>
      <c r="H56" s="30">
        <v>1.0469999999999999</v>
      </c>
      <c r="I56" s="31">
        <v>0.83760000000000001</v>
      </c>
      <c r="J56" s="30"/>
      <c r="K56" s="31"/>
    </row>
    <row r="57" spans="1:29" ht="15" x14ac:dyDescent="0.2">
      <c r="C57" s="33" t="s">
        <v>204</v>
      </c>
      <c r="H57" s="128">
        <v>28.49</v>
      </c>
      <c r="I57" s="128"/>
      <c r="J57" s="128">
        <v>1626.61</v>
      </c>
      <c r="K57" s="128"/>
      <c r="M57" t="s">
        <v>221</v>
      </c>
      <c r="O57" s="34">
        <v>28.49</v>
      </c>
      <c r="P57" s="34">
        <v>1569.6400000000003</v>
      </c>
    </row>
    <row r="59" spans="1:29" ht="28.5" x14ac:dyDescent="0.2">
      <c r="A59" s="21">
        <v>4</v>
      </c>
      <c r="B59" s="21" t="s">
        <v>40</v>
      </c>
      <c r="C59" s="21" t="s">
        <v>41</v>
      </c>
      <c r="D59" s="23" t="s">
        <v>25</v>
      </c>
      <c r="E59" s="22">
        <v>3</v>
      </c>
      <c r="F59" s="25"/>
      <c r="G59" s="24"/>
      <c r="H59" s="22"/>
      <c r="I59" s="25"/>
      <c r="J59" s="22"/>
      <c r="K59" s="25"/>
      <c r="Q59">
        <v>84.83</v>
      </c>
      <c r="R59">
        <v>4839.3500000000004</v>
      </c>
      <c r="S59">
        <v>44.6</v>
      </c>
      <c r="T59">
        <v>2544.4</v>
      </c>
      <c r="U59">
        <v>3.9</v>
      </c>
      <c r="V59">
        <v>0</v>
      </c>
      <c r="AC59">
        <v>0</v>
      </c>
    </row>
    <row r="60" spans="1:29" ht="14.25" x14ac:dyDescent="0.2">
      <c r="A60" s="21"/>
      <c r="B60" s="21"/>
      <c r="C60" s="21" t="s">
        <v>195</v>
      </c>
      <c r="D60" s="23"/>
      <c r="E60" s="22"/>
      <c r="F60" s="25">
        <v>27.13</v>
      </c>
      <c r="G60" s="26" t="s">
        <v>3</v>
      </c>
      <c r="H60" s="22">
        <v>1.0469999999999999</v>
      </c>
      <c r="I60" s="25">
        <v>85.22</v>
      </c>
      <c r="J60" s="22">
        <v>57.05</v>
      </c>
      <c r="K60" s="25">
        <v>4861.8</v>
      </c>
    </row>
    <row r="61" spans="1:29" ht="14.25" x14ac:dyDescent="0.2">
      <c r="A61" s="21"/>
      <c r="B61" s="21"/>
      <c r="C61" s="21" t="s">
        <v>197</v>
      </c>
      <c r="D61" s="23"/>
      <c r="E61" s="22"/>
      <c r="F61" s="25">
        <v>3.95</v>
      </c>
      <c r="G61" s="26" t="s">
        <v>3</v>
      </c>
      <c r="H61" s="22">
        <v>1.0469999999999999</v>
      </c>
      <c r="I61" s="25">
        <v>12.41</v>
      </c>
      <c r="J61" s="22">
        <v>18.8</v>
      </c>
      <c r="K61" s="25">
        <v>233.31</v>
      </c>
    </row>
    <row r="62" spans="1:29" ht="14.25" x14ac:dyDescent="0.2">
      <c r="A62" s="21"/>
      <c r="B62" s="21"/>
      <c r="C62" s="21" t="s">
        <v>198</v>
      </c>
      <c r="D62" s="23"/>
      <c r="E62" s="22"/>
      <c r="F62" s="25">
        <v>0.71</v>
      </c>
      <c r="G62" s="26" t="s">
        <v>3</v>
      </c>
      <c r="H62" s="22">
        <v>1.0469999999999999</v>
      </c>
      <c r="I62" s="27">
        <v>2.23</v>
      </c>
      <c r="J62" s="22">
        <v>57.05</v>
      </c>
      <c r="K62" s="27">
        <v>127.22</v>
      </c>
    </row>
    <row r="63" spans="1:29" ht="14.25" x14ac:dyDescent="0.2">
      <c r="A63" s="21"/>
      <c r="B63" s="21"/>
      <c r="C63" s="21" t="s">
        <v>205</v>
      </c>
      <c r="D63" s="23"/>
      <c r="E63" s="22"/>
      <c r="F63" s="25">
        <v>14.99</v>
      </c>
      <c r="G63" s="26" t="s">
        <v>3</v>
      </c>
      <c r="H63" s="22">
        <v>1</v>
      </c>
      <c r="I63" s="25">
        <v>44.97</v>
      </c>
      <c r="J63" s="22">
        <v>8.14</v>
      </c>
      <c r="K63" s="25">
        <v>366.06</v>
      </c>
    </row>
    <row r="64" spans="1:29" ht="42.75" x14ac:dyDescent="0.2">
      <c r="A64" s="21" t="s">
        <v>53</v>
      </c>
      <c r="B64" s="21" t="s">
        <v>44</v>
      </c>
      <c r="C64" s="21" t="s">
        <v>45</v>
      </c>
      <c r="D64" s="23" t="s">
        <v>46</v>
      </c>
      <c r="E64" s="22">
        <v>1.17</v>
      </c>
      <c r="F64" s="25">
        <v>0</v>
      </c>
      <c r="G64" s="26" t="s">
        <v>3</v>
      </c>
      <c r="H64" s="22">
        <v>1</v>
      </c>
      <c r="I64" s="25">
        <v>0</v>
      </c>
      <c r="J64" s="22">
        <v>9.84</v>
      </c>
      <c r="K64" s="25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AC64">
        <v>3</v>
      </c>
    </row>
    <row r="65" spans="1:29" ht="28.5" x14ac:dyDescent="0.2">
      <c r="A65" s="21" t="s">
        <v>54</v>
      </c>
      <c r="B65" s="21" t="s">
        <v>48</v>
      </c>
      <c r="C65" s="21" t="s">
        <v>49</v>
      </c>
      <c r="D65" s="23" t="s">
        <v>37</v>
      </c>
      <c r="E65" s="22">
        <v>3</v>
      </c>
      <c r="F65" s="25">
        <v>0</v>
      </c>
      <c r="G65" s="26" t="s">
        <v>3</v>
      </c>
      <c r="H65" s="22">
        <v>1</v>
      </c>
      <c r="I65" s="25">
        <v>0</v>
      </c>
      <c r="J65" s="22">
        <v>9.84</v>
      </c>
      <c r="K65" s="2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AC65">
        <v>3</v>
      </c>
    </row>
    <row r="66" spans="1:29" ht="14.25" x14ac:dyDescent="0.2">
      <c r="A66" s="21"/>
      <c r="B66" s="21"/>
      <c r="C66" s="21" t="s">
        <v>199</v>
      </c>
      <c r="D66" s="23" t="s">
        <v>200</v>
      </c>
      <c r="E66" s="22">
        <v>97</v>
      </c>
      <c r="F66" s="25"/>
      <c r="G66" s="24"/>
      <c r="H66" s="22"/>
      <c r="I66" s="25">
        <v>84.83</v>
      </c>
      <c r="J66" s="22">
        <v>97</v>
      </c>
      <c r="K66" s="25">
        <v>4839.3500000000004</v>
      </c>
    </row>
    <row r="67" spans="1:29" ht="14.25" x14ac:dyDescent="0.2">
      <c r="A67" s="21"/>
      <c r="B67" s="21"/>
      <c r="C67" s="21" t="s">
        <v>201</v>
      </c>
      <c r="D67" s="23" t="s">
        <v>200</v>
      </c>
      <c r="E67" s="22">
        <v>51</v>
      </c>
      <c r="F67" s="25"/>
      <c r="G67" s="24"/>
      <c r="H67" s="22"/>
      <c r="I67" s="25">
        <v>44.6</v>
      </c>
      <c r="J67" s="22">
        <v>51</v>
      </c>
      <c r="K67" s="25">
        <v>2544.4</v>
      </c>
    </row>
    <row r="68" spans="1:29" ht="14.25" x14ac:dyDescent="0.2">
      <c r="A68" s="28"/>
      <c r="B68" s="28"/>
      <c r="C68" s="28" t="s">
        <v>202</v>
      </c>
      <c r="D68" s="29" t="s">
        <v>203</v>
      </c>
      <c r="E68" s="30">
        <v>2.15</v>
      </c>
      <c r="F68" s="31"/>
      <c r="G68" s="32" t="s">
        <v>3</v>
      </c>
      <c r="H68" s="30">
        <v>1.0469999999999999</v>
      </c>
      <c r="I68" s="31">
        <v>6.7531499999999998</v>
      </c>
      <c r="J68" s="30"/>
      <c r="K68" s="31"/>
    </row>
    <row r="69" spans="1:29" ht="15" x14ac:dyDescent="0.2">
      <c r="C69" s="33" t="s">
        <v>204</v>
      </c>
      <c r="H69" s="128">
        <v>272.03000000000003</v>
      </c>
      <c r="I69" s="128"/>
      <c r="J69" s="128">
        <v>12844.92</v>
      </c>
      <c r="K69" s="128"/>
      <c r="O69" s="34">
        <v>272.03000000000003</v>
      </c>
      <c r="P69" s="34">
        <v>12844.92</v>
      </c>
    </row>
    <row r="72" spans="1:29" ht="15" x14ac:dyDescent="0.25">
      <c r="A72" s="131" t="s">
        <v>213</v>
      </c>
      <c r="B72" s="131"/>
      <c r="C72" s="131"/>
      <c r="D72" s="131"/>
      <c r="E72" s="131"/>
      <c r="F72" s="131"/>
      <c r="G72" s="131"/>
      <c r="H72" s="129">
        <v>377.02000000000004</v>
      </c>
      <c r="I72" s="130"/>
      <c r="J72" s="129">
        <v>18783.509999999998</v>
      </c>
      <c r="K72" s="130"/>
    </row>
    <row r="73" spans="1:29" hidden="1" x14ac:dyDescent="0.2">
      <c r="A73" t="s">
        <v>206</v>
      </c>
      <c r="I73">
        <v>0</v>
      </c>
      <c r="J73">
        <v>0</v>
      </c>
    </row>
    <row r="74" spans="1:29" hidden="1" x14ac:dyDescent="0.2">
      <c r="A74" t="s">
        <v>207</v>
      </c>
      <c r="I74">
        <v>0</v>
      </c>
      <c r="J74">
        <v>0</v>
      </c>
    </row>
    <row r="76" spans="1:29" ht="16.5" x14ac:dyDescent="0.2">
      <c r="A76" s="127" t="s">
        <v>214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</row>
    <row r="77" spans="1:29" ht="42.75" x14ac:dyDescent="0.2">
      <c r="A77" s="21">
        <v>5</v>
      </c>
      <c r="B77" s="21" t="s">
        <v>111</v>
      </c>
      <c r="C77" s="21" t="s">
        <v>112</v>
      </c>
      <c r="D77" s="23" t="s">
        <v>25</v>
      </c>
      <c r="E77" s="22">
        <v>1</v>
      </c>
      <c r="F77" s="25"/>
      <c r="G77" s="24"/>
      <c r="H77" s="22"/>
      <c r="I77" s="25"/>
      <c r="J77" s="22"/>
      <c r="K77" s="25"/>
      <c r="Q77">
        <v>12.58</v>
      </c>
      <c r="R77">
        <v>717.69</v>
      </c>
      <c r="S77">
        <v>6.12</v>
      </c>
      <c r="T77">
        <v>349.15</v>
      </c>
      <c r="U77">
        <v>0</v>
      </c>
      <c r="V77">
        <v>0</v>
      </c>
      <c r="AC77">
        <v>0</v>
      </c>
    </row>
    <row r="78" spans="1:29" ht="14.25" x14ac:dyDescent="0.2">
      <c r="A78" s="21"/>
      <c r="B78" s="21"/>
      <c r="C78" s="21" t="s">
        <v>195</v>
      </c>
      <c r="D78" s="23"/>
      <c r="E78" s="22"/>
      <c r="F78" s="25">
        <v>17</v>
      </c>
      <c r="G78" s="26" t="s">
        <v>3</v>
      </c>
      <c r="H78" s="22">
        <v>1</v>
      </c>
      <c r="I78" s="25">
        <v>17</v>
      </c>
      <c r="J78" s="22">
        <v>57.05</v>
      </c>
      <c r="K78" s="25">
        <v>969.85</v>
      </c>
    </row>
    <row r="79" spans="1:29" ht="14.25" x14ac:dyDescent="0.2">
      <c r="A79" s="21"/>
      <c r="B79" s="21"/>
      <c r="C79" s="21" t="s">
        <v>199</v>
      </c>
      <c r="D79" s="23" t="s">
        <v>200</v>
      </c>
      <c r="E79" s="22">
        <v>74</v>
      </c>
      <c r="F79" s="25"/>
      <c r="G79" s="24"/>
      <c r="H79" s="22"/>
      <c r="I79" s="25">
        <v>12.58</v>
      </c>
      <c r="J79" s="22">
        <v>74</v>
      </c>
      <c r="K79" s="25">
        <v>717.69</v>
      </c>
    </row>
    <row r="80" spans="1:29" ht="14.25" x14ac:dyDescent="0.2">
      <c r="A80" s="21"/>
      <c r="B80" s="21"/>
      <c r="C80" s="21" t="s">
        <v>201</v>
      </c>
      <c r="D80" s="23" t="s">
        <v>200</v>
      </c>
      <c r="E80" s="22">
        <v>36</v>
      </c>
      <c r="F80" s="25"/>
      <c r="G80" s="24"/>
      <c r="H80" s="22"/>
      <c r="I80" s="25">
        <v>6.12</v>
      </c>
      <c r="J80" s="22">
        <v>36</v>
      </c>
      <c r="K80" s="25">
        <v>349.15</v>
      </c>
    </row>
    <row r="81" spans="1:29" ht="14.25" x14ac:dyDescent="0.2">
      <c r="A81" s="28"/>
      <c r="B81" s="28"/>
      <c r="C81" s="28" t="s">
        <v>202</v>
      </c>
      <c r="D81" s="29" t="s">
        <v>203</v>
      </c>
      <c r="E81" s="30">
        <v>1.1200000000000001</v>
      </c>
      <c r="F81" s="31"/>
      <c r="G81" s="32" t="s">
        <v>3</v>
      </c>
      <c r="H81" s="30">
        <v>1</v>
      </c>
      <c r="I81" s="31">
        <v>1.1200000000000001</v>
      </c>
      <c r="J81" s="30"/>
      <c r="K81" s="31"/>
    </row>
    <row r="82" spans="1:29" ht="15" x14ac:dyDescent="0.2">
      <c r="C82" s="33" t="s">
        <v>204</v>
      </c>
      <c r="H82" s="128">
        <v>35.699999999999996</v>
      </c>
      <c r="I82" s="128"/>
      <c r="J82" s="128">
        <v>2036.69</v>
      </c>
      <c r="K82" s="128"/>
      <c r="O82" s="34">
        <v>35.699999999999996</v>
      </c>
      <c r="P82" s="34">
        <v>2036.69</v>
      </c>
    </row>
    <row r="84" spans="1:29" ht="28.5" x14ac:dyDescent="0.2">
      <c r="A84" s="21">
        <v>6</v>
      </c>
      <c r="B84" s="21" t="s">
        <v>118</v>
      </c>
      <c r="C84" s="21" t="s">
        <v>119</v>
      </c>
      <c r="D84" s="23" t="s">
        <v>25</v>
      </c>
      <c r="E84" s="22">
        <v>3</v>
      </c>
      <c r="F84" s="25"/>
      <c r="G84" s="24"/>
      <c r="H84" s="22"/>
      <c r="I84" s="25"/>
      <c r="J84" s="22"/>
      <c r="K84" s="25"/>
      <c r="Q84">
        <v>115</v>
      </c>
      <c r="R84">
        <v>6560.52</v>
      </c>
      <c r="S84">
        <v>55.94</v>
      </c>
      <c r="T84">
        <v>3191.61</v>
      </c>
      <c r="U84">
        <v>0</v>
      </c>
      <c r="V84">
        <v>0</v>
      </c>
      <c r="AC84">
        <v>0</v>
      </c>
    </row>
    <row r="85" spans="1:29" ht="14.25" x14ac:dyDescent="0.2">
      <c r="A85" s="21"/>
      <c r="B85" s="21"/>
      <c r="C85" s="21" t="s">
        <v>195</v>
      </c>
      <c r="D85" s="23"/>
      <c r="E85" s="22"/>
      <c r="F85" s="25">
        <v>51.8</v>
      </c>
      <c r="G85" s="26" t="s">
        <v>3</v>
      </c>
      <c r="H85" s="22">
        <v>1</v>
      </c>
      <c r="I85" s="25">
        <v>155.4</v>
      </c>
      <c r="J85" s="22">
        <v>57.05</v>
      </c>
      <c r="K85" s="25">
        <v>8865.57</v>
      </c>
    </row>
    <row r="86" spans="1:29" ht="14.25" x14ac:dyDescent="0.2">
      <c r="A86" s="21"/>
      <c r="B86" s="21"/>
      <c r="C86" s="21" t="s">
        <v>199</v>
      </c>
      <c r="D86" s="23" t="s">
        <v>200</v>
      </c>
      <c r="E86" s="22">
        <v>74</v>
      </c>
      <c r="F86" s="25"/>
      <c r="G86" s="24"/>
      <c r="H86" s="22"/>
      <c r="I86" s="25">
        <v>115</v>
      </c>
      <c r="J86" s="22">
        <v>74</v>
      </c>
      <c r="K86" s="25">
        <v>6560.52</v>
      </c>
    </row>
    <row r="87" spans="1:29" ht="14.25" x14ac:dyDescent="0.2">
      <c r="A87" s="21"/>
      <c r="B87" s="21"/>
      <c r="C87" s="21" t="s">
        <v>201</v>
      </c>
      <c r="D87" s="23" t="s">
        <v>200</v>
      </c>
      <c r="E87" s="22">
        <v>36</v>
      </c>
      <c r="F87" s="25"/>
      <c r="G87" s="24"/>
      <c r="H87" s="22"/>
      <c r="I87" s="25">
        <v>55.94</v>
      </c>
      <c r="J87" s="22">
        <v>36</v>
      </c>
      <c r="K87" s="25">
        <v>3191.61</v>
      </c>
    </row>
    <row r="88" spans="1:29" ht="14.25" x14ac:dyDescent="0.2">
      <c r="A88" s="28"/>
      <c r="B88" s="28"/>
      <c r="C88" s="28" t="s">
        <v>202</v>
      </c>
      <c r="D88" s="29" t="s">
        <v>203</v>
      </c>
      <c r="E88" s="30">
        <v>3.6</v>
      </c>
      <c r="F88" s="31"/>
      <c r="G88" s="32" t="s">
        <v>3</v>
      </c>
      <c r="H88" s="30">
        <v>1</v>
      </c>
      <c r="I88" s="31">
        <v>10.8</v>
      </c>
      <c r="J88" s="30"/>
      <c r="K88" s="31"/>
    </row>
    <row r="89" spans="1:29" ht="15" x14ac:dyDescent="0.2">
      <c r="C89" s="33" t="s">
        <v>204</v>
      </c>
      <c r="H89" s="128">
        <v>326.33999999999997</v>
      </c>
      <c r="I89" s="128"/>
      <c r="J89" s="128">
        <v>18617.7</v>
      </c>
      <c r="K89" s="128"/>
      <c r="O89" s="34">
        <v>326.33999999999997</v>
      </c>
      <c r="P89" s="34">
        <v>18617.7</v>
      </c>
    </row>
    <row r="91" spans="1:29" ht="42.75" x14ac:dyDescent="0.2">
      <c r="A91" s="21">
        <v>7</v>
      </c>
      <c r="B91" s="21" t="s">
        <v>122</v>
      </c>
      <c r="C91" s="21" t="s">
        <v>123</v>
      </c>
      <c r="D91" s="23" t="s">
        <v>124</v>
      </c>
      <c r="E91" s="22">
        <v>3</v>
      </c>
      <c r="F91" s="25"/>
      <c r="G91" s="24"/>
      <c r="H91" s="22"/>
      <c r="I91" s="25"/>
      <c r="J91" s="22"/>
      <c r="K91" s="25"/>
      <c r="Q91">
        <v>81.209999999999994</v>
      </c>
      <c r="R91">
        <v>4632.8999999999996</v>
      </c>
      <c r="S91">
        <v>39.51</v>
      </c>
      <c r="T91">
        <v>2253.84</v>
      </c>
      <c r="U91">
        <v>0</v>
      </c>
      <c r="V91">
        <v>0</v>
      </c>
      <c r="AC91">
        <v>0</v>
      </c>
    </row>
    <row r="92" spans="1:29" ht="14.25" x14ac:dyDescent="0.2">
      <c r="A92" s="21"/>
      <c r="B92" s="21"/>
      <c r="C92" s="21" t="s">
        <v>195</v>
      </c>
      <c r="D92" s="23"/>
      <c r="E92" s="22"/>
      <c r="F92" s="25">
        <v>36.58</v>
      </c>
      <c r="G92" s="26" t="s">
        <v>3</v>
      </c>
      <c r="H92" s="22">
        <v>1</v>
      </c>
      <c r="I92" s="25">
        <v>109.74</v>
      </c>
      <c r="J92" s="22">
        <v>57.05</v>
      </c>
      <c r="K92" s="25">
        <v>6260.67</v>
      </c>
    </row>
    <row r="93" spans="1:29" ht="14.25" x14ac:dyDescent="0.2">
      <c r="A93" s="21"/>
      <c r="B93" s="21"/>
      <c r="C93" s="21" t="s">
        <v>199</v>
      </c>
      <c r="D93" s="23" t="s">
        <v>200</v>
      </c>
      <c r="E93" s="22">
        <v>74</v>
      </c>
      <c r="F93" s="25"/>
      <c r="G93" s="24"/>
      <c r="H93" s="22"/>
      <c r="I93" s="25">
        <v>81.209999999999994</v>
      </c>
      <c r="J93" s="22">
        <v>74</v>
      </c>
      <c r="K93" s="25">
        <v>4632.8999999999996</v>
      </c>
    </row>
    <row r="94" spans="1:29" ht="14.25" x14ac:dyDescent="0.2">
      <c r="A94" s="21"/>
      <c r="B94" s="21"/>
      <c r="C94" s="21" t="s">
        <v>201</v>
      </c>
      <c r="D94" s="23" t="s">
        <v>200</v>
      </c>
      <c r="E94" s="22">
        <v>36</v>
      </c>
      <c r="F94" s="25"/>
      <c r="G94" s="24"/>
      <c r="H94" s="22"/>
      <c r="I94" s="25">
        <v>39.51</v>
      </c>
      <c r="J94" s="22">
        <v>36</v>
      </c>
      <c r="K94" s="25">
        <v>2253.84</v>
      </c>
    </row>
    <row r="95" spans="1:29" ht="14.25" x14ac:dyDescent="0.2">
      <c r="A95" s="28"/>
      <c r="B95" s="28"/>
      <c r="C95" s="28" t="s">
        <v>202</v>
      </c>
      <c r="D95" s="29" t="s">
        <v>203</v>
      </c>
      <c r="E95" s="30">
        <v>2.16</v>
      </c>
      <c r="F95" s="31"/>
      <c r="G95" s="32" t="s">
        <v>3</v>
      </c>
      <c r="H95" s="30">
        <v>1</v>
      </c>
      <c r="I95" s="31">
        <v>6.48</v>
      </c>
      <c r="J95" s="30"/>
      <c r="K95" s="31"/>
    </row>
    <row r="96" spans="1:29" ht="15" x14ac:dyDescent="0.2">
      <c r="C96" s="33" t="s">
        <v>204</v>
      </c>
      <c r="H96" s="128">
        <v>230.45999999999998</v>
      </c>
      <c r="I96" s="128"/>
      <c r="J96" s="128">
        <v>13147.41</v>
      </c>
      <c r="K96" s="128"/>
      <c r="O96" s="34">
        <v>230.45999999999998</v>
      </c>
      <c r="P96" s="34">
        <v>13147.41</v>
      </c>
    </row>
    <row r="98" spans="1:29" ht="42.75" x14ac:dyDescent="0.2">
      <c r="A98" s="21">
        <v>8</v>
      </c>
      <c r="B98" s="21" t="s">
        <v>127</v>
      </c>
      <c r="C98" s="21" t="s">
        <v>128</v>
      </c>
      <c r="D98" s="23" t="s">
        <v>124</v>
      </c>
      <c r="E98" s="22">
        <v>2</v>
      </c>
      <c r="F98" s="25"/>
      <c r="G98" s="24"/>
      <c r="H98" s="22"/>
      <c r="I98" s="25"/>
      <c r="J98" s="22"/>
      <c r="K98" s="25"/>
      <c r="Q98">
        <v>36.08</v>
      </c>
      <c r="R98">
        <v>2058.5</v>
      </c>
      <c r="S98">
        <v>17.55</v>
      </c>
      <c r="T98">
        <v>1001.43</v>
      </c>
      <c r="U98">
        <v>0</v>
      </c>
      <c r="V98">
        <v>0</v>
      </c>
      <c r="AC98">
        <v>0</v>
      </c>
    </row>
    <row r="99" spans="1:29" ht="14.25" x14ac:dyDescent="0.2">
      <c r="A99" s="21"/>
      <c r="B99" s="21"/>
      <c r="C99" s="21" t="s">
        <v>195</v>
      </c>
      <c r="D99" s="23"/>
      <c r="E99" s="22"/>
      <c r="F99" s="25">
        <v>24.38</v>
      </c>
      <c r="G99" s="26" t="s">
        <v>3</v>
      </c>
      <c r="H99" s="22">
        <v>1</v>
      </c>
      <c r="I99" s="25">
        <v>48.76</v>
      </c>
      <c r="J99" s="22">
        <v>57.05</v>
      </c>
      <c r="K99" s="25">
        <v>2781.76</v>
      </c>
    </row>
    <row r="100" spans="1:29" ht="14.25" x14ac:dyDescent="0.2">
      <c r="A100" s="21"/>
      <c r="B100" s="21"/>
      <c r="C100" s="21" t="s">
        <v>199</v>
      </c>
      <c r="D100" s="23" t="s">
        <v>200</v>
      </c>
      <c r="E100" s="22">
        <v>74</v>
      </c>
      <c r="F100" s="25"/>
      <c r="G100" s="24"/>
      <c r="H100" s="22"/>
      <c r="I100" s="25">
        <v>36.08</v>
      </c>
      <c r="J100" s="22">
        <v>74</v>
      </c>
      <c r="K100" s="25">
        <v>2058.5</v>
      </c>
    </row>
    <row r="101" spans="1:29" ht="14.25" x14ac:dyDescent="0.2">
      <c r="A101" s="21"/>
      <c r="B101" s="21"/>
      <c r="C101" s="21" t="s">
        <v>201</v>
      </c>
      <c r="D101" s="23" t="s">
        <v>200</v>
      </c>
      <c r="E101" s="22">
        <v>36</v>
      </c>
      <c r="F101" s="25"/>
      <c r="G101" s="24"/>
      <c r="H101" s="22"/>
      <c r="I101" s="25">
        <v>17.55</v>
      </c>
      <c r="J101" s="22">
        <v>36</v>
      </c>
      <c r="K101" s="25">
        <v>1001.43</v>
      </c>
    </row>
    <row r="102" spans="1:29" ht="14.25" x14ac:dyDescent="0.2">
      <c r="A102" s="28"/>
      <c r="B102" s="28"/>
      <c r="C102" s="28" t="s">
        <v>202</v>
      </c>
      <c r="D102" s="29" t="s">
        <v>203</v>
      </c>
      <c r="E102" s="30">
        <v>1.44</v>
      </c>
      <c r="F102" s="31"/>
      <c r="G102" s="32" t="s">
        <v>3</v>
      </c>
      <c r="H102" s="30">
        <v>1</v>
      </c>
      <c r="I102" s="31">
        <v>2.88</v>
      </c>
      <c r="J102" s="30"/>
      <c r="K102" s="31"/>
    </row>
    <row r="103" spans="1:29" ht="15" x14ac:dyDescent="0.2">
      <c r="C103" s="33" t="s">
        <v>204</v>
      </c>
      <c r="H103" s="128">
        <v>102.39</v>
      </c>
      <c r="I103" s="128"/>
      <c r="J103" s="128">
        <v>5841.6900000000005</v>
      </c>
      <c r="K103" s="128"/>
      <c r="O103" s="34">
        <v>102.39</v>
      </c>
      <c r="P103" s="34">
        <v>5841.6900000000005</v>
      </c>
    </row>
    <row r="106" spans="1:29" ht="15" x14ac:dyDescent="0.25">
      <c r="A106" s="131" t="s">
        <v>215</v>
      </c>
      <c r="B106" s="131"/>
      <c r="C106" s="131"/>
      <c r="D106" s="131"/>
      <c r="E106" s="131"/>
      <c r="F106" s="131"/>
      <c r="G106" s="131"/>
      <c r="H106" s="129">
        <v>694.89</v>
      </c>
      <c r="I106" s="130"/>
      <c r="J106" s="129">
        <v>39643.490000000005</v>
      </c>
      <c r="K106" s="130"/>
    </row>
    <row r="107" spans="1:29" hidden="1" x14ac:dyDescent="0.2">
      <c r="A107" t="s">
        <v>206</v>
      </c>
      <c r="I107">
        <v>0</v>
      </c>
      <c r="J107">
        <v>0</v>
      </c>
    </row>
    <row r="108" spans="1:29" hidden="1" x14ac:dyDescent="0.2">
      <c r="A108" t="s">
        <v>207</v>
      </c>
      <c r="I108">
        <v>0</v>
      </c>
      <c r="J108">
        <v>0</v>
      </c>
    </row>
    <row r="110" spans="1:29" ht="15" x14ac:dyDescent="0.25">
      <c r="A110" s="131" t="s">
        <v>216</v>
      </c>
      <c r="B110" s="131"/>
      <c r="C110" s="131"/>
      <c r="D110" s="131"/>
      <c r="E110" s="131"/>
      <c r="F110" s="131"/>
      <c r="G110" s="131"/>
      <c r="H110" s="129">
        <v>1071.9100000000001</v>
      </c>
      <c r="I110" s="130"/>
      <c r="J110" s="129">
        <v>58427</v>
      </c>
      <c r="K110" s="130"/>
    </row>
    <row r="111" spans="1:29" hidden="1" x14ac:dyDescent="0.2">
      <c r="A111" t="s">
        <v>206</v>
      </c>
      <c r="I111">
        <v>0</v>
      </c>
      <c r="J111">
        <v>0</v>
      </c>
    </row>
    <row r="112" spans="1:29" hidden="1" x14ac:dyDescent="0.2">
      <c r="A112" t="s">
        <v>207</v>
      </c>
      <c r="I112">
        <v>0</v>
      </c>
      <c r="J112">
        <v>0</v>
      </c>
    </row>
    <row r="115" spans="1:11" ht="14.25" x14ac:dyDescent="0.2">
      <c r="A115" s="133" t="s">
        <v>209</v>
      </c>
      <c r="B115" s="133"/>
      <c r="C115" s="35" t="s">
        <v>7</v>
      </c>
      <c r="D115" s="35"/>
      <c r="E115" s="35"/>
      <c r="F115" s="35"/>
      <c r="G115" s="35"/>
      <c r="H115" s="117" t="s">
        <v>6</v>
      </c>
      <c r="I115" s="117"/>
      <c r="J115" s="117"/>
      <c r="K115" s="117"/>
    </row>
    <row r="116" spans="1:11" ht="14.25" x14ac:dyDescent="0.2">
      <c r="A116" s="11"/>
      <c r="B116" s="11"/>
      <c r="C116" s="122" t="s">
        <v>210</v>
      </c>
      <c r="D116" s="122"/>
      <c r="E116" s="122"/>
      <c r="F116" s="122"/>
      <c r="G116" s="122"/>
      <c r="H116" s="11"/>
      <c r="I116" s="11"/>
      <c r="J116" s="11"/>
      <c r="K116" s="11"/>
    </row>
    <row r="117" spans="1:11" ht="14.25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</row>
    <row r="118" spans="1:11" ht="14.25" x14ac:dyDescent="0.2">
      <c r="A118" s="133" t="s">
        <v>211</v>
      </c>
      <c r="B118" s="133"/>
      <c r="C118" s="35" t="s">
        <v>9</v>
      </c>
      <c r="D118" s="35"/>
      <c r="E118" s="35"/>
      <c r="F118" s="35"/>
      <c r="G118" s="35"/>
      <c r="H118" s="117" t="s">
        <v>8</v>
      </c>
      <c r="I118" s="117"/>
      <c r="J118" s="117"/>
      <c r="K118" s="117"/>
    </row>
    <row r="119" spans="1:11" ht="14.25" x14ac:dyDescent="0.2">
      <c r="A119" s="11"/>
      <c r="B119" s="11"/>
      <c r="C119" s="122" t="s">
        <v>210</v>
      </c>
      <c r="D119" s="122"/>
      <c r="E119" s="122"/>
      <c r="F119" s="122"/>
      <c r="G119" s="122"/>
      <c r="H119" s="11"/>
      <c r="I119" s="11"/>
      <c r="J119" s="11"/>
      <c r="K119" s="11"/>
    </row>
  </sheetData>
  <mergeCells count="50">
    <mergeCell ref="C119:G119"/>
    <mergeCell ref="H103:I103"/>
    <mergeCell ref="J103:K103"/>
    <mergeCell ref="J106:K106"/>
    <mergeCell ref="H106:I106"/>
    <mergeCell ref="A106:G106"/>
    <mergeCell ref="J110:K110"/>
    <mergeCell ref="H110:I110"/>
    <mergeCell ref="A110:G110"/>
    <mergeCell ref="A115:B115"/>
    <mergeCell ref="H115:K115"/>
    <mergeCell ref="C116:G116"/>
    <mergeCell ref="A118:B118"/>
    <mergeCell ref="H118:K118"/>
    <mergeCell ref="H82:I82"/>
    <mergeCell ref="J82:K82"/>
    <mergeCell ref="H89:I89"/>
    <mergeCell ref="J89:K89"/>
    <mergeCell ref="H96:I96"/>
    <mergeCell ref="J96:K96"/>
    <mergeCell ref="A9:K9"/>
    <mergeCell ref="A11:K11"/>
    <mergeCell ref="A76:K76"/>
    <mergeCell ref="H37:I37"/>
    <mergeCell ref="J37:K37"/>
    <mergeCell ref="H46:I46"/>
    <mergeCell ref="J46:K46"/>
    <mergeCell ref="H57:I57"/>
    <mergeCell ref="J57:K57"/>
    <mergeCell ref="H69:I69"/>
    <mergeCell ref="J69:K69"/>
    <mergeCell ref="J72:K72"/>
    <mergeCell ref="H72:I72"/>
    <mergeCell ref="A72:G72"/>
    <mergeCell ref="A29:K29"/>
    <mergeCell ref="E14:H14"/>
    <mergeCell ref="J2:K2"/>
    <mergeCell ref="A3:K3"/>
    <mergeCell ref="A4:K4"/>
    <mergeCell ref="A6:K6"/>
    <mergeCell ref="A8:K8"/>
    <mergeCell ref="E20:H20"/>
    <mergeCell ref="E21:H21"/>
    <mergeCell ref="E22:H22"/>
    <mergeCell ref="A25:K25"/>
    <mergeCell ref="E15:H15"/>
    <mergeCell ref="E16:H16"/>
    <mergeCell ref="E17:H17"/>
    <mergeCell ref="E18:H18"/>
    <mergeCell ref="E19:H19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02"/>
  <sheetViews>
    <sheetView workbookViewId="0">
      <selection activeCell="A198" sqref="A198:AX1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75706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33" x14ac:dyDescent="0.2">
      <c r="A12" s="1">
        <v>1</v>
      </c>
      <c r="B12" s="1">
        <v>193</v>
      </c>
      <c r="C12" s="1">
        <v>0</v>
      </c>
      <c r="D12" s="1">
        <f>ROW(A152)</f>
        <v>152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B152</f>
        <v>193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 (ТСН-2001 (Мосгосэкспертиза))</v>
      </c>
      <c r="G18" s="3" t="str">
        <f t="shared" si="0"/>
        <v>Оптосистемы(Земин)</v>
      </c>
      <c r="H18" s="3"/>
      <c r="I18" s="3"/>
      <c r="J18" s="3"/>
      <c r="K18" s="3"/>
      <c r="L18" s="3"/>
      <c r="M18" s="3"/>
      <c r="N18" s="3"/>
      <c r="O18" s="3">
        <f t="shared" ref="O18:AT18" si="1">O152</f>
        <v>518.48</v>
      </c>
      <c r="P18" s="3">
        <f t="shared" si="1"/>
        <v>45.4</v>
      </c>
      <c r="Q18" s="3">
        <f t="shared" si="1"/>
        <v>17.260000000000002</v>
      </c>
      <c r="R18" s="3">
        <f t="shared" si="1"/>
        <v>3.08</v>
      </c>
      <c r="S18" s="3">
        <f t="shared" si="1"/>
        <v>455.82</v>
      </c>
      <c r="T18" s="3">
        <f t="shared" si="1"/>
        <v>0</v>
      </c>
      <c r="U18" s="3">
        <f t="shared" si="1"/>
        <v>31.147975000000002</v>
      </c>
      <c r="V18" s="3">
        <f t="shared" si="1"/>
        <v>0</v>
      </c>
      <c r="W18" s="3">
        <f t="shared" si="1"/>
        <v>0</v>
      </c>
      <c r="X18" s="3">
        <f t="shared" si="1"/>
        <v>369.03</v>
      </c>
      <c r="Y18" s="3">
        <f t="shared" si="1"/>
        <v>184.4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1071.9100000000001</v>
      </c>
      <c r="AS18" s="3">
        <f t="shared" si="1"/>
        <v>0</v>
      </c>
      <c r="AT18" s="3">
        <f t="shared" si="1"/>
        <v>377.02</v>
      </c>
      <c r="AU18" s="3">
        <f t="shared" ref="AU18:BZ18" si="2">AU152</f>
        <v>694.89</v>
      </c>
      <c r="AV18" s="3">
        <f t="shared" si="2"/>
        <v>45.4</v>
      </c>
      <c r="AW18" s="3">
        <f t="shared" si="2"/>
        <v>45.4</v>
      </c>
      <c r="AX18" s="3">
        <f t="shared" si="2"/>
        <v>0</v>
      </c>
      <c r="AY18" s="3">
        <f t="shared" si="2"/>
        <v>45.4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CA152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DG152</f>
        <v>26696.86</v>
      </c>
      <c r="DH18" s="4">
        <f t="shared" si="4"/>
        <v>369.34</v>
      </c>
      <c r="DI18" s="4">
        <f t="shared" si="4"/>
        <v>322.99</v>
      </c>
      <c r="DJ18" s="4">
        <f t="shared" si="4"/>
        <v>175.71</v>
      </c>
      <c r="DK18" s="4">
        <f t="shared" si="4"/>
        <v>26004.53</v>
      </c>
      <c r="DL18" s="4">
        <f t="shared" si="4"/>
        <v>0</v>
      </c>
      <c r="DM18" s="4">
        <f t="shared" si="4"/>
        <v>31.147975000000002</v>
      </c>
      <c r="DN18" s="4">
        <f t="shared" si="4"/>
        <v>0</v>
      </c>
      <c r="DO18" s="4">
        <f t="shared" si="4"/>
        <v>0</v>
      </c>
      <c r="DP18" s="4">
        <f t="shared" si="4"/>
        <v>21052.93</v>
      </c>
      <c r="DQ18" s="4">
        <f t="shared" si="4"/>
        <v>10520.24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58270.03</v>
      </c>
      <c r="EK18" s="4">
        <f t="shared" si="4"/>
        <v>0</v>
      </c>
      <c r="EL18" s="4">
        <f t="shared" si="4"/>
        <v>18626.54</v>
      </c>
      <c r="EM18" s="4">
        <f t="shared" ref="EM18:FR18" si="5">EM152</f>
        <v>39643.49</v>
      </c>
      <c r="EN18" s="4">
        <f t="shared" si="5"/>
        <v>369.34</v>
      </c>
      <c r="EO18" s="4">
        <f t="shared" si="5"/>
        <v>369.34</v>
      </c>
      <c r="EP18" s="4">
        <f t="shared" si="5"/>
        <v>0</v>
      </c>
      <c r="EQ18" s="4">
        <f t="shared" si="5"/>
        <v>369.34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FS152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ROW(A122)</f>
        <v>122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3</v>
      </c>
      <c r="K20" s="1">
        <v>2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B122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Локальная смета № 02-01-01</v>
      </c>
      <c r="G22" s="3" t="str">
        <f t="shared" si="7"/>
        <v>Строительные-монтажные работы, ПНР</v>
      </c>
      <c r="H22" s="3"/>
      <c r="I22" s="3"/>
      <c r="J22" s="3"/>
      <c r="K22" s="3"/>
      <c r="L22" s="3"/>
      <c r="M22" s="3"/>
      <c r="N22" s="3"/>
      <c r="O22" s="3">
        <f t="shared" ref="O22:AT22" si="8">O122</f>
        <v>518.48</v>
      </c>
      <c r="P22" s="3">
        <f t="shared" si="8"/>
        <v>45.4</v>
      </c>
      <c r="Q22" s="3">
        <f t="shared" si="8"/>
        <v>17.260000000000002</v>
      </c>
      <c r="R22" s="3">
        <f t="shared" si="8"/>
        <v>3.08</v>
      </c>
      <c r="S22" s="3">
        <f t="shared" si="8"/>
        <v>455.82</v>
      </c>
      <c r="T22" s="3">
        <f t="shared" si="8"/>
        <v>0</v>
      </c>
      <c r="U22" s="3">
        <f t="shared" si="8"/>
        <v>31.147975000000002</v>
      </c>
      <c r="V22" s="3">
        <f t="shared" si="8"/>
        <v>0</v>
      </c>
      <c r="W22" s="3">
        <f t="shared" si="8"/>
        <v>0</v>
      </c>
      <c r="X22" s="3">
        <f t="shared" si="8"/>
        <v>369.03</v>
      </c>
      <c r="Y22" s="3">
        <f t="shared" si="8"/>
        <v>184.4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1071.9100000000001</v>
      </c>
      <c r="AS22" s="3">
        <f t="shared" si="8"/>
        <v>0</v>
      </c>
      <c r="AT22" s="3">
        <f t="shared" si="8"/>
        <v>377.02</v>
      </c>
      <c r="AU22" s="3">
        <f t="shared" ref="AU22:BZ22" si="9">AU122</f>
        <v>694.89</v>
      </c>
      <c r="AV22" s="3">
        <f t="shared" si="9"/>
        <v>45.4</v>
      </c>
      <c r="AW22" s="3">
        <f t="shared" si="9"/>
        <v>45.4</v>
      </c>
      <c r="AX22" s="3">
        <f t="shared" si="9"/>
        <v>0</v>
      </c>
      <c r="AY22" s="3">
        <f t="shared" si="9"/>
        <v>45.4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CA122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DG122</f>
        <v>26696.86</v>
      </c>
      <c r="DH22" s="4">
        <f t="shared" si="11"/>
        <v>369.34</v>
      </c>
      <c r="DI22" s="4">
        <f t="shared" si="11"/>
        <v>322.99</v>
      </c>
      <c r="DJ22" s="4">
        <f t="shared" si="11"/>
        <v>175.71</v>
      </c>
      <c r="DK22" s="4">
        <f t="shared" si="11"/>
        <v>26004.53</v>
      </c>
      <c r="DL22" s="4">
        <f t="shared" si="11"/>
        <v>0</v>
      </c>
      <c r="DM22" s="4">
        <f t="shared" si="11"/>
        <v>31.147975000000002</v>
      </c>
      <c r="DN22" s="4">
        <f t="shared" si="11"/>
        <v>0</v>
      </c>
      <c r="DO22" s="4">
        <f t="shared" si="11"/>
        <v>0</v>
      </c>
      <c r="DP22" s="4">
        <f t="shared" si="11"/>
        <v>21052.93</v>
      </c>
      <c r="DQ22" s="4">
        <f t="shared" si="11"/>
        <v>10520.24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58270.03</v>
      </c>
      <c r="EK22" s="4">
        <f t="shared" si="11"/>
        <v>0</v>
      </c>
      <c r="EL22" s="4">
        <f t="shared" si="11"/>
        <v>18626.54</v>
      </c>
      <c r="EM22" s="4">
        <f t="shared" ref="EM22:FR22" si="12">EM122</f>
        <v>39643.49</v>
      </c>
      <c r="EN22" s="4">
        <f t="shared" si="12"/>
        <v>369.34</v>
      </c>
      <c r="EO22" s="4">
        <f t="shared" si="12"/>
        <v>369.34</v>
      </c>
      <c r="EP22" s="4">
        <f t="shared" si="12"/>
        <v>0</v>
      </c>
      <c r="EQ22" s="4">
        <f t="shared" si="12"/>
        <v>369.34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FS122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O49</f>
        <v>187.58</v>
      </c>
      <c r="P26" s="3">
        <f t="shared" si="15"/>
        <v>45.4</v>
      </c>
      <c r="Q26" s="3">
        <f t="shared" si="15"/>
        <v>17.260000000000002</v>
      </c>
      <c r="R26" s="3">
        <f t="shared" si="15"/>
        <v>3.08</v>
      </c>
      <c r="S26" s="3">
        <f t="shared" si="15"/>
        <v>124.92</v>
      </c>
      <c r="T26" s="3">
        <f t="shared" si="15"/>
        <v>0</v>
      </c>
      <c r="U26" s="3">
        <f t="shared" si="15"/>
        <v>9.8679749999999995</v>
      </c>
      <c r="V26" s="3">
        <f t="shared" si="15"/>
        <v>0</v>
      </c>
      <c r="W26" s="3">
        <f t="shared" si="15"/>
        <v>0</v>
      </c>
      <c r="X26" s="3">
        <f t="shared" si="15"/>
        <v>124.16</v>
      </c>
      <c r="Y26" s="3">
        <f t="shared" si="15"/>
        <v>65.28</v>
      </c>
      <c r="Z26" s="3">
        <f t="shared" si="15"/>
        <v>0</v>
      </c>
      <c r="AA26" s="3">
        <f t="shared" si="15"/>
        <v>0</v>
      </c>
      <c r="AB26" s="3">
        <f t="shared" si="15"/>
        <v>187.58</v>
      </c>
      <c r="AC26" s="3">
        <f t="shared" si="15"/>
        <v>45.4</v>
      </c>
      <c r="AD26" s="3">
        <f t="shared" si="15"/>
        <v>17.260000000000002</v>
      </c>
      <c r="AE26" s="3">
        <f t="shared" si="15"/>
        <v>3.08</v>
      </c>
      <c r="AF26" s="3">
        <f t="shared" si="15"/>
        <v>124.92</v>
      </c>
      <c r="AG26" s="3">
        <f t="shared" si="15"/>
        <v>0</v>
      </c>
      <c r="AH26" s="3">
        <f t="shared" si="15"/>
        <v>9.8679749999999995</v>
      </c>
      <c r="AI26" s="3">
        <f t="shared" si="15"/>
        <v>0</v>
      </c>
      <c r="AJ26" s="3">
        <f t="shared" si="15"/>
        <v>0</v>
      </c>
      <c r="AK26" s="3">
        <f t="shared" si="15"/>
        <v>124.16</v>
      </c>
      <c r="AL26" s="3">
        <f t="shared" si="15"/>
        <v>65.28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377.02</v>
      </c>
      <c r="AS26" s="3">
        <f t="shared" si="15"/>
        <v>0</v>
      </c>
      <c r="AT26" s="3">
        <f t="shared" si="15"/>
        <v>377.02</v>
      </c>
      <c r="AU26" s="3">
        <f t="shared" ref="AU26:BZ26" si="16">AU49</f>
        <v>0</v>
      </c>
      <c r="AV26" s="3">
        <f t="shared" si="16"/>
        <v>45.4</v>
      </c>
      <c r="AW26" s="3">
        <f t="shared" si="16"/>
        <v>45.4</v>
      </c>
      <c r="AX26" s="3">
        <f t="shared" si="16"/>
        <v>0</v>
      </c>
      <c r="AY26" s="3">
        <f t="shared" si="16"/>
        <v>45.4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377.02</v>
      </c>
      <c r="CB26" s="3">
        <f t="shared" si="17"/>
        <v>0</v>
      </c>
      <c r="CC26" s="3">
        <f t="shared" si="17"/>
        <v>377.02</v>
      </c>
      <c r="CD26" s="3">
        <f t="shared" si="17"/>
        <v>0</v>
      </c>
      <c r="CE26" s="3">
        <f t="shared" si="17"/>
        <v>45.4</v>
      </c>
      <c r="CF26" s="3">
        <f t="shared" si="17"/>
        <v>45.4</v>
      </c>
      <c r="CG26" s="3">
        <f t="shared" si="17"/>
        <v>0</v>
      </c>
      <c r="CH26" s="3">
        <f t="shared" si="17"/>
        <v>45.4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7819.01</v>
      </c>
      <c r="DH26" s="4">
        <f t="shared" si="18"/>
        <v>369.34</v>
      </c>
      <c r="DI26" s="4">
        <f t="shared" si="18"/>
        <v>322.99</v>
      </c>
      <c r="DJ26" s="4">
        <f t="shared" si="18"/>
        <v>175.71</v>
      </c>
      <c r="DK26" s="4">
        <f t="shared" si="18"/>
        <v>7126.68</v>
      </c>
      <c r="DL26" s="4">
        <f t="shared" si="18"/>
        <v>0</v>
      </c>
      <c r="DM26" s="4">
        <f t="shared" si="18"/>
        <v>9.8679749999999995</v>
      </c>
      <c r="DN26" s="4">
        <f t="shared" si="18"/>
        <v>0</v>
      </c>
      <c r="DO26" s="4">
        <f t="shared" si="18"/>
        <v>0</v>
      </c>
      <c r="DP26" s="4">
        <f t="shared" si="18"/>
        <v>7083.32</v>
      </c>
      <c r="DQ26" s="4">
        <f t="shared" si="18"/>
        <v>3724.21</v>
      </c>
      <c r="DR26" s="4">
        <f t="shared" si="18"/>
        <v>0</v>
      </c>
      <c r="DS26" s="4">
        <f t="shared" si="18"/>
        <v>0</v>
      </c>
      <c r="DT26" s="4">
        <f t="shared" si="18"/>
        <v>7819.01</v>
      </c>
      <c r="DU26" s="4">
        <f t="shared" si="18"/>
        <v>369.34</v>
      </c>
      <c r="DV26" s="4">
        <f t="shared" si="18"/>
        <v>322.99</v>
      </c>
      <c r="DW26" s="4">
        <f t="shared" si="18"/>
        <v>175.71</v>
      </c>
      <c r="DX26" s="4">
        <f t="shared" si="18"/>
        <v>7126.68</v>
      </c>
      <c r="DY26" s="4">
        <f t="shared" si="18"/>
        <v>0</v>
      </c>
      <c r="DZ26" s="4">
        <f t="shared" si="18"/>
        <v>9.8679749999999995</v>
      </c>
      <c r="EA26" s="4">
        <f t="shared" si="18"/>
        <v>0</v>
      </c>
      <c r="EB26" s="4">
        <f t="shared" si="18"/>
        <v>0</v>
      </c>
      <c r="EC26" s="4">
        <f t="shared" si="18"/>
        <v>7083.32</v>
      </c>
      <c r="ED26" s="4">
        <f t="shared" si="18"/>
        <v>3724.21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18626.54</v>
      </c>
      <c r="EK26" s="4">
        <f t="shared" si="18"/>
        <v>0</v>
      </c>
      <c r="EL26" s="4">
        <f t="shared" si="18"/>
        <v>18626.54</v>
      </c>
      <c r="EM26" s="4">
        <f t="shared" ref="EM26:FR26" si="19">EM49</f>
        <v>0</v>
      </c>
      <c r="EN26" s="4">
        <f t="shared" si="19"/>
        <v>369.34</v>
      </c>
      <c r="EO26" s="4">
        <f t="shared" si="19"/>
        <v>369.34</v>
      </c>
      <c r="EP26" s="4">
        <f t="shared" si="19"/>
        <v>0</v>
      </c>
      <c r="EQ26" s="4">
        <f t="shared" si="19"/>
        <v>369.34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18626.54</v>
      </c>
      <c r="FT26" s="4">
        <f t="shared" si="20"/>
        <v>0</v>
      </c>
      <c r="FU26" s="4">
        <f t="shared" si="20"/>
        <v>18626.54</v>
      </c>
      <c r="FV26" s="4">
        <f t="shared" si="20"/>
        <v>0</v>
      </c>
      <c r="FW26" s="4">
        <f t="shared" si="20"/>
        <v>369.34</v>
      </c>
      <c r="FX26" s="4">
        <f t="shared" si="20"/>
        <v>369.34</v>
      </c>
      <c r="FY26" s="4">
        <f t="shared" si="20"/>
        <v>0</v>
      </c>
      <c r="FZ26" s="4">
        <f t="shared" si="20"/>
        <v>369.34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22</v>
      </c>
      <c r="F28" s="2" t="s">
        <v>23</v>
      </c>
      <c r="G28" s="2" t="s">
        <v>24</v>
      </c>
      <c r="H28" s="2" t="s">
        <v>25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7" si="21">ROUND(CP28,2)</f>
        <v>3.52</v>
      </c>
      <c r="P28" s="2">
        <f t="shared" ref="P28:P47" si="22">ROUND((ROUND((AC28*AW28*I28),2)*BC28),2)</f>
        <v>0</v>
      </c>
      <c r="Q28" s="2">
        <f>(ROUND((ROUND((((ET28*0.3))*AV28*I28),2)*BB28),2)+ROUND((ROUND(((AE28-((EU28*0.3)))*AV28*I28),2)*BS28),2))</f>
        <v>0.26</v>
      </c>
      <c r="R28" s="2">
        <f>(ROUND((ROUND((((EU28*0.3))*AV28*I28),2)*BS28),2)+ROUND((ROUND(((AE28-((EU28*0.3)))*AV28*I28),2)*BS28),2))</f>
        <v>0.04</v>
      </c>
      <c r="S28" s="2">
        <f t="shared" ref="S28:S47" si="23">ROUND((ROUND((AF28*AV28*I28),2)*BA28),2)</f>
        <v>3.26</v>
      </c>
      <c r="T28" s="2">
        <f t="shared" ref="T28:T47" si="24">ROUND(CU28*I28,2)</f>
        <v>0</v>
      </c>
      <c r="U28" s="2">
        <f t="shared" ref="U28:U47" si="25">CV28*I28</f>
        <v>0.25127999999999995</v>
      </c>
      <c r="V28" s="2">
        <f t="shared" ref="V28:V47" si="26">CW28*I28</f>
        <v>0</v>
      </c>
      <c r="W28" s="2">
        <f t="shared" ref="W28:W47" si="27">ROUND(CX28*I28,2)</f>
        <v>0</v>
      </c>
      <c r="X28" s="2">
        <f>(ROUND((((S28+ROUND((ROUND((((EU28*0.3))*AV28*I28),2)*BS28),2))*AT28)/100),2)+ROUND(((ROUND((ROUND(((AE28-((EU28*0.3)))*AV28*I28),2)*BS28),2)*AT28)/100),2))</f>
        <v>3.2</v>
      </c>
      <c r="Y28" s="2">
        <f>(ROUND((((S28+ROUND((ROUND((((EU28*0.3))*AV28*I28),2)*BS28),2))*AU28)/100),2)+ROUND(((ROUND((ROUND(((AE28-((EU28*0.3)))*AV28*I28),2)*BS28),2)*AU28)/100),2))</f>
        <v>1.68</v>
      </c>
      <c r="Z28" s="2"/>
      <c r="AA28" s="2">
        <v>70819833</v>
      </c>
      <c r="AB28" s="2">
        <f t="shared" ref="AB28:AB47" si="28">ROUND((AC28+AD28+AF28),6)</f>
        <v>3.3660000000000001</v>
      </c>
      <c r="AC28" s="2">
        <f>ROUND(((ES28*0)),6)</f>
        <v>0</v>
      </c>
      <c r="AD28" s="2">
        <f>ROUND(((((ET28*0.3))-((EU28*0.3)))+AE28),6)</f>
        <v>0.249</v>
      </c>
      <c r="AE28" s="2">
        <f>ROUND(((EU28*0.3)),6)</f>
        <v>3.9E-2</v>
      </c>
      <c r="AF28" s="2">
        <f>ROUND(((EV28*0.3)),6)</f>
        <v>3.117</v>
      </c>
      <c r="AG28" s="2">
        <f t="shared" ref="AG28:AG47" si="29">ROUND((AP28),6)</f>
        <v>0</v>
      </c>
      <c r="AH28" s="2">
        <f>((EW28*0.3))</f>
        <v>0.24</v>
      </c>
      <c r="AI28" s="2">
        <f>((EX28*0.3))</f>
        <v>0</v>
      </c>
      <c r="AJ28" s="2">
        <f t="shared" ref="AJ28:AJ47" si="30">(AS28)</f>
        <v>0</v>
      </c>
      <c r="AK28" s="2">
        <v>11.65</v>
      </c>
      <c r="AL28" s="2">
        <v>0.43</v>
      </c>
      <c r="AM28" s="2">
        <v>0.83</v>
      </c>
      <c r="AN28" s="2">
        <v>0.13</v>
      </c>
      <c r="AO28" s="2">
        <v>10.39</v>
      </c>
      <c r="AP28" s="2">
        <v>0</v>
      </c>
      <c r="AQ28" s="2">
        <v>0.8</v>
      </c>
      <c r="AR28" s="2">
        <v>0</v>
      </c>
      <c r="AS28" s="2">
        <v>0</v>
      </c>
      <c r="AT28" s="2">
        <v>97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26</v>
      </c>
      <c r="BK28" s="2"/>
      <c r="BL28" s="2"/>
      <c r="BM28" s="2">
        <v>67</v>
      </c>
      <c r="BN28" s="2">
        <v>0</v>
      </c>
      <c r="BO28" s="2" t="s">
        <v>23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1566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27</v>
      </c>
      <c r="CO28" s="2">
        <v>0</v>
      </c>
      <c r="CP28" s="2">
        <f t="shared" ref="CP28:CP47" si="31">(P28+Q28+S28)</f>
        <v>3.5199999999999996</v>
      </c>
      <c r="CQ28" s="2">
        <f t="shared" ref="CQ28:CQ47" si="32">ROUND((ROUND((AC28*AW28*1),2)*BC28),2)</f>
        <v>0</v>
      </c>
      <c r="CR28" s="2">
        <f>(ROUND((ROUND((((ET28*0.3))*AV28*1),2)*BB28),2)+ROUND((ROUND(((AE28-((EU28*0.3)))*AV28*1),2)*BS28),2))</f>
        <v>0.26</v>
      </c>
      <c r="CS28" s="2">
        <f>(ROUND((ROUND((((EU28*0.3))*AV28*1),2)*BS28),2)+ROUND((ROUND(((AE28-((EU28*0.3)))*AV28*1),2)*BS28),2))</f>
        <v>0.04</v>
      </c>
      <c r="CT28" s="2">
        <f t="shared" ref="CT28:CT47" si="33">ROUND((ROUND((AF28*AV28*1),2)*BA28),2)</f>
        <v>3.26</v>
      </c>
      <c r="CU28" s="2">
        <f t="shared" ref="CU28:CU47" si="34">AG28</f>
        <v>0</v>
      </c>
      <c r="CV28" s="2">
        <f t="shared" ref="CV28:CV47" si="35">(AH28*AV28)</f>
        <v>0.25127999999999995</v>
      </c>
      <c r="CW28" s="2">
        <f t="shared" ref="CW28:CW47" si="36">AI28</f>
        <v>0</v>
      </c>
      <c r="CX28" s="2">
        <f t="shared" ref="CX28:CX47" si="37">AJ28</f>
        <v>0</v>
      </c>
      <c r="CY28" s="2">
        <f>(ROUND((((S28+ROUND((ROUND((((EU28*0.3))*AV28*1),2)*BS28),2))*AT28)/100),2)+ROUND(((ROUND((ROUND(((AE28-((EU28*0.3)))*AV28*1),2)*BS28),2)*AT28)/100),2))</f>
        <v>3.2</v>
      </c>
      <c r="CZ28" s="2">
        <f>(ROUND((((S28+ROUND((ROUND((((EU28*0.3))*AV28*1),2)*BS28),2))*AU28)/100),2)+ROUND(((ROUND((ROUND(((AE28-((EU28*0.3)))*AV28*1),2)*BS28),2)*AU28)/100),2))</f>
        <v>1.68</v>
      </c>
      <c r="DA28" s="2"/>
      <c r="DB28" s="2">
        <v>1</v>
      </c>
      <c r="DC28" s="2" t="s">
        <v>3</v>
      </c>
      <c r="DD28" s="2" t="s">
        <v>28</v>
      </c>
      <c r="DE28" s="2" t="s">
        <v>29</v>
      </c>
      <c r="DF28" s="2" t="s">
        <v>29</v>
      </c>
      <c r="DG28" s="2" t="s">
        <v>29</v>
      </c>
      <c r="DH28" s="2" t="s">
        <v>3</v>
      </c>
      <c r="DI28" s="2" t="s">
        <v>29</v>
      </c>
      <c r="DJ28" s="2" t="s">
        <v>29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70067981</v>
      </c>
      <c r="EF28" s="2">
        <v>40</v>
      </c>
      <c r="EG28" s="2" t="s">
        <v>30</v>
      </c>
      <c r="EH28" s="2">
        <v>0</v>
      </c>
      <c r="EI28" s="2" t="s">
        <v>3</v>
      </c>
      <c r="EJ28" s="2">
        <v>2</v>
      </c>
      <c r="EK28" s="2">
        <v>67</v>
      </c>
      <c r="EL28" s="2" t="s">
        <v>31</v>
      </c>
      <c r="EM28" s="2" t="s">
        <v>32</v>
      </c>
      <c r="EN28" s="2"/>
      <c r="EO28" s="2" t="s">
        <v>33</v>
      </c>
      <c r="EP28" s="2"/>
      <c r="EQ28" s="2">
        <v>768</v>
      </c>
      <c r="ER28" s="2">
        <v>11.65</v>
      </c>
      <c r="ES28" s="2">
        <v>0.43</v>
      </c>
      <c r="ET28" s="2">
        <v>0.83</v>
      </c>
      <c r="EU28" s="2">
        <v>0.13</v>
      </c>
      <c r="EV28" s="2">
        <v>10.39</v>
      </c>
      <c r="EW28" s="2">
        <v>0.8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-947245370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7" si="38">ROUND(IF(AND(BH28=3,BI28=3,FS28&lt;&gt;0),P28,0),2)</f>
        <v>0</v>
      </c>
      <c r="GM28" s="2">
        <f t="shared" ref="GM28:GM47" si="39">ROUND(O28+X28+Y28,2)+GX28</f>
        <v>8.4</v>
      </c>
      <c r="GN28" s="2">
        <f t="shared" ref="GN28:GN47" si="40">IF(OR(BI28=0,BI28=1),GM28-GX28,0)</f>
        <v>0</v>
      </c>
      <c r="GO28" s="2">
        <f t="shared" ref="GO28:GO47" si="41">IF(BI28=2,GM28-GX28,0)</f>
        <v>8.4</v>
      </c>
      <c r="GP28" s="2">
        <f t="shared" ref="GP28:GP47" si="4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7" si="43">ROUND((GT28),6)</f>
        <v>0</v>
      </c>
      <c r="GW28" s="2">
        <v>1</v>
      </c>
      <c r="GX28" s="2">
        <f t="shared" ref="GX28:GX47" si="44">ROUND(HC28*I28,2)</f>
        <v>0</v>
      </c>
      <c r="GY28" s="2"/>
      <c r="GZ28" s="2"/>
      <c r="HA28" s="2">
        <v>0</v>
      </c>
      <c r="HB28" s="2">
        <v>0</v>
      </c>
      <c r="HC28" s="2">
        <f t="shared" ref="HC28:HC47" si="4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22</v>
      </c>
      <c r="F29" t="s">
        <v>23</v>
      </c>
      <c r="G29" t="s">
        <v>24</v>
      </c>
      <c r="H29" t="s">
        <v>25</v>
      </c>
      <c r="I29">
        <v>1</v>
      </c>
      <c r="J29">
        <v>0</v>
      </c>
      <c r="K29">
        <v>1</v>
      </c>
      <c r="O29">
        <f t="shared" si="21"/>
        <v>190.52</v>
      </c>
      <c r="P29">
        <f t="shared" si="22"/>
        <v>0</v>
      </c>
      <c r="Q29">
        <f>(ROUND((ROUND((((ET29*0.3))*AV29*I29),2)*BB29),2)+ROUND((ROUND(((AE29-((EU29*0.3)))*AV29*I29),2)*BS29),2))</f>
        <v>4.54</v>
      </c>
      <c r="R29">
        <f>(ROUND((ROUND((((EU29*0.3))*AV29*I29),2)*BS29),2)+ROUND((ROUND(((AE29-((EU29*0.3)))*AV29*I29),2)*BS29),2))</f>
        <v>2.2799999999999998</v>
      </c>
      <c r="S29">
        <f t="shared" si="23"/>
        <v>185.98</v>
      </c>
      <c r="T29">
        <f t="shared" si="24"/>
        <v>0</v>
      </c>
      <c r="U29">
        <f t="shared" si="25"/>
        <v>0.25127999999999995</v>
      </c>
      <c r="V29">
        <f t="shared" si="26"/>
        <v>0</v>
      </c>
      <c r="W29">
        <f t="shared" si="27"/>
        <v>0</v>
      </c>
      <c r="X29">
        <f>(ROUND((((S29+ROUND((ROUND((((EU29*0.3))*AV29*I29),2)*BS29),2))*AT29)/100),2)+ROUND(((ROUND((ROUND(((AE29-((EU29*0.3)))*AV29*I29),2)*BS29),2)*AT29)/100),2))</f>
        <v>182.61</v>
      </c>
      <c r="Y29">
        <f>(ROUND((((S29+ROUND((ROUND((((EU29*0.3))*AV29*I29),2)*BS29),2))*AU29)/100),2)+ROUND(((ROUND((ROUND(((AE29-((EU29*0.3)))*AV29*I29),2)*BS29),2)*AU29)/100),2))</f>
        <v>96.01</v>
      </c>
      <c r="AA29">
        <v>70819831</v>
      </c>
      <c r="AB29">
        <f t="shared" si="28"/>
        <v>3.3660000000000001</v>
      </c>
      <c r="AC29">
        <f>ROUND(((ES29*0)),6)</f>
        <v>0</v>
      </c>
      <c r="AD29">
        <f>ROUND(((((ET29*0.3))-((EU29*0.3)))+AE29),6)</f>
        <v>0.249</v>
      </c>
      <c r="AE29">
        <f>ROUND(((EU29*0.3)),6)</f>
        <v>3.9E-2</v>
      </c>
      <c r="AF29">
        <f>ROUND(((EV29*0.3)),6)</f>
        <v>3.117</v>
      </c>
      <c r="AG29">
        <f t="shared" si="29"/>
        <v>0</v>
      </c>
      <c r="AH29">
        <f>((EW29*0.3))</f>
        <v>0.24</v>
      </c>
      <c r="AI29">
        <f>((EX29*0.3))</f>
        <v>0</v>
      </c>
      <c r="AJ29">
        <f t="shared" si="30"/>
        <v>0</v>
      </c>
      <c r="AK29">
        <v>11.65</v>
      </c>
      <c r="AL29">
        <v>0.43</v>
      </c>
      <c r="AM29">
        <v>0.83</v>
      </c>
      <c r="AN29">
        <v>0.13</v>
      </c>
      <c r="AO29">
        <v>10.39</v>
      </c>
      <c r="AP29">
        <v>0</v>
      </c>
      <c r="AQ29">
        <v>0.8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57.05</v>
      </c>
      <c r="BB29">
        <v>17.47</v>
      </c>
      <c r="BC29">
        <v>7.63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26</v>
      </c>
      <c r="BM29">
        <v>67</v>
      </c>
      <c r="BN29">
        <v>0</v>
      </c>
      <c r="BO29" t="s">
        <v>23</v>
      </c>
      <c r="BP29">
        <v>1</v>
      </c>
      <c r="BQ29">
        <v>40</v>
      </c>
      <c r="BR29">
        <v>0</v>
      </c>
      <c r="BS29">
        <v>57.05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1566</v>
      </c>
      <c r="CF29">
        <v>0</v>
      </c>
      <c r="CG29">
        <v>0</v>
      </c>
      <c r="CM29">
        <v>0</v>
      </c>
      <c r="CN29" t="s">
        <v>27</v>
      </c>
      <c r="CO29">
        <v>0</v>
      </c>
      <c r="CP29">
        <f t="shared" si="31"/>
        <v>190.51999999999998</v>
      </c>
      <c r="CQ29">
        <f t="shared" si="32"/>
        <v>0</v>
      </c>
      <c r="CR29">
        <f>(ROUND((ROUND((((ET29*0.3))*AV29*1),2)*BB29),2)+ROUND((ROUND(((AE29-((EU29*0.3)))*AV29*1),2)*BS29),2))</f>
        <v>4.54</v>
      </c>
      <c r="CS29">
        <f>(ROUND((ROUND((((EU29*0.3))*AV29*1),2)*BS29),2)+ROUND((ROUND(((AE29-((EU29*0.3)))*AV29*1),2)*BS29),2))</f>
        <v>2.2799999999999998</v>
      </c>
      <c r="CT29">
        <f t="shared" si="33"/>
        <v>185.98</v>
      </c>
      <c r="CU29">
        <f t="shared" si="34"/>
        <v>0</v>
      </c>
      <c r="CV29">
        <f t="shared" si="35"/>
        <v>0.25127999999999995</v>
      </c>
      <c r="CW29">
        <f t="shared" si="36"/>
        <v>0</v>
      </c>
      <c r="CX29">
        <f t="shared" si="37"/>
        <v>0</v>
      </c>
      <c r="CY29">
        <f>(ROUND((((S29+ROUND((ROUND((((EU29*0.3))*AV29*1),2)*BS29),2))*AT29)/100),2)+ROUND(((ROUND((ROUND(((AE29-((EU29*0.3)))*AV29*1),2)*BS29),2)*AT29)/100),2))</f>
        <v>182.61</v>
      </c>
      <c r="CZ29">
        <f>(ROUND((((S29+ROUND((ROUND((((EU29*0.3))*AV29*1),2)*BS29),2))*AU29)/100),2)+ROUND(((ROUND((ROUND(((AE29-((EU29*0.3)))*AV29*1),2)*BS29),2)*AU29)/100),2))</f>
        <v>96.01</v>
      </c>
      <c r="DB29">
        <v>2</v>
      </c>
      <c r="DC29" t="s">
        <v>3</v>
      </c>
      <c r="DD29" t="s">
        <v>28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70067981</v>
      </c>
      <c r="EF29">
        <v>40</v>
      </c>
      <c r="EG29" t="s">
        <v>30</v>
      </c>
      <c r="EH29">
        <v>0</v>
      </c>
      <c r="EI29" t="s">
        <v>3</v>
      </c>
      <c r="EJ29">
        <v>2</v>
      </c>
      <c r="EK29">
        <v>67</v>
      </c>
      <c r="EL29" t="s">
        <v>31</v>
      </c>
      <c r="EM29" t="s">
        <v>32</v>
      </c>
      <c r="EO29" t="s">
        <v>33</v>
      </c>
      <c r="EQ29">
        <v>768</v>
      </c>
      <c r="ER29">
        <v>11.65</v>
      </c>
      <c r="ES29">
        <v>0.43</v>
      </c>
      <c r="ET29">
        <v>0.83</v>
      </c>
      <c r="EU29">
        <v>0.13</v>
      </c>
      <c r="EV29">
        <v>10.39</v>
      </c>
      <c r="EW29">
        <v>0.8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-947245370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8"/>
        <v>0</v>
      </c>
      <c r="GM29">
        <f t="shared" si="39"/>
        <v>469.14</v>
      </c>
      <c r="GN29">
        <f t="shared" si="40"/>
        <v>0</v>
      </c>
      <c r="GO29">
        <f t="shared" si="41"/>
        <v>469.14</v>
      </c>
      <c r="GP29">
        <f t="shared" si="42"/>
        <v>0</v>
      </c>
      <c r="GR29">
        <v>0</v>
      </c>
      <c r="GS29">
        <v>3</v>
      </c>
      <c r="GT29">
        <v>0</v>
      </c>
      <c r="GU29" t="s">
        <v>3</v>
      </c>
      <c r="GV29">
        <f t="shared" si="43"/>
        <v>0</v>
      </c>
      <c r="GW29">
        <v>1</v>
      </c>
      <c r="GX29">
        <f t="shared" si="44"/>
        <v>0</v>
      </c>
      <c r="HA29">
        <v>0</v>
      </c>
      <c r="HB29">
        <v>0</v>
      </c>
      <c r="HC29">
        <f t="shared" si="4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4</v>
      </c>
      <c r="D30" s="2"/>
      <c r="E30" s="2" t="s">
        <v>34</v>
      </c>
      <c r="F30" s="2" t="s">
        <v>35</v>
      </c>
      <c r="G30" s="2" t="s">
        <v>36</v>
      </c>
      <c r="H30" s="2" t="s">
        <v>37</v>
      </c>
      <c r="I30" s="2">
        <f>I28*J30</f>
        <v>0</v>
      </c>
      <c r="J30" s="2">
        <v>0</v>
      </c>
      <c r="K30" s="2">
        <v>1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>(ROUND((ROUND(((ET30)*AV30*I30),2)*BB30),2)+ROUND((ROUND(((AE30-(EU30))*AV30*I30),2)*BS30),2))</f>
        <v>0</v>
      </c>
      <c r="R30" s="2">
        <f>(ROUND((ROUND(((EU30)*AV30*I30),2)*BS30),2)+ROUND((ROUND(((AE30-(EU30))*AV30*I30),2)*BS30),2))</f>
        <v>0</v>
      </c>
      <c r="S30" s="2">
        <f t="shared" si="23"/>
        <v>0</v>
      </c>
      <c r="T30" s="2">
        <f t="shared" si="24"/>
        <v>0</v>
      </c>
      <c r="U30" s="2">
        <f t="shared" si="25"/>
        <v>0</v>
      </c>
      <c r="V30" s="2">
        <f t="shared" si="26"/>
        <v>0</v>
      </c>
      <c r="W30" s="2">
        <f t="shared" si="27"/>
        <v>0</v>
      </c>
      <c r="X30" s="2">
        <f>(ROUND((((S30+ROUND((ROUND(((EU30)*AV30*I30),2)*BS30),2))*AT30)/100),2)+ROUND(((ROUND((ROUND(((AE30-(EU30))*AV30*I30),2)*BS30),2)*AT30)/100),2))</f>
        <v>0</v>
      </c>
      <c r="Y30" s="2">
        <f>(ROUND((((S30+ROUND((ROUND(((EU30)*AV30*I30),2)*BS30),2))*AU30)/100),2)+ROUND(((ROUND((ROUND(((AE30-(EU30))*AV30*I30),2)*BS30),2)*AU30)/100),2))</f>
        <v>0</v>
      </c>
      <c r="Z30" s="2"/>
      <c r="AA30" s="2">
        <v>70819833</v>
      </c>
      <c r="AB30" s="2">
        <f t="shared" si="28"/>
        <v>0</v>
      </c>
      <c r="AC30" s="2">
        <f>ROUND((ES30),6)</f>
        <v>0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29"/>
        <v>0</v>
      </c>
      <c r="AH30" s="2">
        <f>(EW30)</f>
        <v>0</v>
      </c>
      <c r="AI30" s="2">
        <f>(EX30)</f>
        <v>0</v>
      </c>
      <c r="AJ30" s="2">
        <f t="shared" si="30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1566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38</v>
      </c>
      <c r="CO30" s="2">
        <v>0</v>
      </c>
      <c r="CP30" s="2">
        <f t="shared" si="31"/>
        <v>0</v>
      </c>
      <c r="CQ30" s="2">
        <f t="shared" si="32"/>
        <v>0</v>
      </c>
      <c r="CR30" s="2">
        <f>(ROUND((ROUND(((ET30)*AV30*1),2)*BB30),2)+ROUND((ROUND(((AE30-(EU30))*AV30*1),2)*BS30),2))</f>
        <v>0</v>
      </c>
      <c r="CS30" s="2">
        <f>(ROUND((ROUND(((EU30)*AV30*1),2)*BS30),2)+ROUND((ROUND(((AE30-(EU30))*AV30*1),2)*BS30),2))</f>
        <v>0</v>
      </c>
      <c r="CT30" s="2">
        <f t="shared" si="33"/>
        <v>0</v>
      </c>
      <c r="CU30" s="2">
        <f t="shared" si="34"/>
        <v>0</v>
      </c>
      <c r="CV30" s="2">
        <f t="shared" si="35"/>
        <v>0</v>
      </c>
      <c r="CW30" s="2">
        <f t="shared" si="36"/>
        <v>0</v>
      </c>
      <c r="CX30" s="2">
        <f t="shared" si="37"/>
        <v>0</v>
      </c>
      <c r="CY30" s="2">
        <f>(ROUND((((S30+ROUND((ROUND(((EU30)*AV30*1),2)*BS30),2))*AT30)/100),2)+ROUND(((ROUND((ROUND(((AE30-(EU30))*AV30*1),2)*BS30),2)*AT30)/100),2))</f>
        <v>0</v>
      </c>
      <c r="CZ30" s="2">
        <f>(ROUND((((S30+ROUND((ROUND(((EU30)*AV30*1),2)*BS30),2))*AU30)/100),2)+ROUND(((ROUND((ROUND(((AE30-(EU30))*AV30*1),2)*BS30),2)*AU30)/100),2))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1010</v>
      </c>
      <c r="DV30" s="2" t="s">
        <v>37</v>
      </c>
      <c r="DW30" s="2" t="s">
        <v>37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70067981</v>
      </c>
      <c r="EF30" s="2">
        <v>40</v>
      </c>
      <c r="EG30" s="2" t="s">
        <v>30</v>
      </c>
      <c r="EH30" s="2">
        <v>0</v>
      </c>
      <c r="EI30" s="2" t="s">
        <v>3</v>
      </c>
      <c r="EJ30" s="2">
        <v>2</v>
      </c>
      <c r="EK30" s="2">
        <v>67</v>
      </c>
      <c r="EL30" s="2" t="s">
        <v>31</v>
      </c>
      <c r="EM30" s="2" t="s">
        <v>32</v>
      </c>
      <c r="EN30" s="2"/>
      <c r="EO30" s="2" t="s">
        <v>33</v>
      </c>
      <c r="EP30" s="2"/>
      <c r="EQ30" s="2">
        <v>256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413884606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8"/>
        <v>0</v>
      </c>
      <c r="GM30" s="2">
        <f t="shared" si="39"/>
        <v>0</v>
      </c>
      <c r="GN30" s="2">
        <f t="shared" si="40"/>
        <v>0</v>
      </c>
      <c r="GO30" s="2">
        <f t="shared" si="41"/>
        <v>0</v>
      </c>
      <c r="GP30" s="2">
        <f t="shared" si="4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3"/>
        <v>0</v>
      </c>
      <c r="GW30" s="2">
        <v>1</v>
      </c>
      <c r="GX30" s="2">
        <f t="shared" si="44"/>
        <v>0</v>
      </c>
      <c r="GY30" s="2"/>
      <c r="GZ30" s="2"/>
      <c r="HA30" s="2">
        <v>0</v>
      </c>
      <c r="HB30" s="2">
        <v>0</v>
      </c>
      <c r="HC30" s="2">
        <f t="shared" si="4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28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8</v>
      </c>
      <c r="E31" t="s">
        <v>34</v>
      </c>
      <c r="F31" t="s">
        <v>35</v>
      </c>
      <c r="G31" t="s">
        <v>36</v>
      </c>
      <c r="H31" t="s">
        <v>37</v>
      </c>
      <c r="I31">
        <f>I29*J31</f>
        <v>0</v>
      </c>
      <c r="J31">
        <v>0</v>
      </c>
      <c r="K31">
        <v>1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>(ROUND((ROUND(((EU31)*AV31*I31),2)*BS31),2)+ROUND((ROUND(((AE31-(EU31))*AV31*I31),2)*BS31),2))</f>
        <v>0</v>
      </c>
      <c r="S31">
        <f t="shared" si="23"/>
        <v>0</v>
      </c>
      <c r="T31">
        <f t="shared" si="24"/>
        <v>0</v>
      </c>
      <c r="U31">
        <f t="shared" si="25"/>
        <v>0</v>
      </c>
      <c r="V31">
        <f t="shared" si="26"/>
        <v>0</v>
      </c>
      <c r="W31">
        <f t="shared" si="27"/>
        <v>0</v>
      </c>
      <c r="X31">
        <f>(ROUND((((S31+ROUND((ROUND(((EU31)*AV31*I31),2)*BS31),2))*AT31)/100),2)+ROUND(((ROUND((ROUND(((AE31-(EU31))*AV31*I31),2)*BS31),2)*AT31)/100),2))</f>
        <v>0</v>
      </c>
      <c r="Y31">
        <f>(ROUND((((S31+ROUND((ROUND(((EU31)*AV31*I31),2)*BS31),2))*AU31)/100),2)+ROUND(((ROUND((ROUND(((AE31-(EU31))*AV31*I31),2)*BS31),2)*AU31)/100),2))</f>
        <v>0</v>
      </c>
      <c r="AA31">
        <v>70819831</v>
      </c>
      <c r="AB31">
        <f t="shared" si="28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9"/>
        <v>0</v>
      </c>
      <c r="AH31">
        <f>(EW31)</f>
        <v>0</v>
      </c>
      <c r="AI31">
        <f>(EX31)</f>
        <v>0</v>
      </c>
      <c r="AJ31">
        <f t="shared" si="3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1.0469999999999999</v>
      </c>
      <c r="AW31">
        <v>1</v>
      </c>
      <c r="AZ31">
        <v>1</v>
      </c>
      <c r="BA31">
        <v>1</v>
      </c>
      <c r="BB31">
        <v>1</v>
      </c>
      <c r="BC31">
        <v>9.84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67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1566</v>
      </c>
      <c r="CF31">
        <v>0</v>
      </c>
      <c r="CG31">
        <v>0</v>
      </c>
      <c r="CM31">
        <v>0</v>
      </c>
      <c r="CN31" t="s">
        <v>38</v>
      </c>
      <c r="CO31">
        <v>0</v>
      </c>
      <c r="CP31">
        <f t="shared" si="31"/>
        <v>0</v>
      </c>
      <c r="CQ31">
        <f t="shared" si="32"/>
        <v>0</v>
      </c>
      <c r="CR31">
        <f>(ROUND((ROUND(((ET31)*AV31*1),2)*BB31),2)+ROUND((ROUND(((AE31-(EU31))*AV31*1),2)*BS31),2))</f>
        <v>0</v>
      </c>
      <c r="CS31">
        <f>(ROUND((ROUND(((EU31)*AV31*1),2)*BS31),2)+ROUND((ROUND(((AE31-(EU31))*AV31*1),2)*BS31),2))</f>
        <v>0</v>
      </c>
      <c r="CT31">
        <f t="shared" si="33"/>
        <v>0</v>
      </c>
      <c r="CU31">
        <f t="shared" si="34"/>
        <v>0</v>
      </c>
      <c r="CV31">
        <f t="shared" si="35"/>
        <v>0</v>
      </c>
      <c r="CW31">
        <f t="shared" si="36"/>
        <v>0</v>
      </c>
      <c r="CX31">
        <f t="shared" si="37"/>
        <v>0</v>
      </c>
      <c r="CY31">
        <f>(ROUND((((S31+ROUND((ROUND(((EU31)*AV31*1),2)*BS31),2))*AT31)/100),2)+ROUND(((ROUND((ROUND(((AE31-(EU31))*AV31*1),2)*BS31),2)*AT31)/100),2))</f>
        <v>0</v>
      </c>
      <c r="CZ31">
        <f>(ROUND((((S31+ROUND((ROUND(((EU31)*AV31*1),2)*BS31),2))*AU31)/100),2)+ROUND(((ROUND((ROUND(((AE31-(EU31))*AV31*1),2)*BS31),2)*AU31)/100),2))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37</v>
      </c>
      <c r="DW31" t="s">
        <v>37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70067981</v>
      </c>
      <c r="EF31">
        <v>40</v>
      </c>
      <c r="EG31" t="s">
        <v>30</v>
      </c>
      <c r="EH31">
        <v>0</v>
      </c>
      <c r="EI31" t="s">
        <v>3</v>
      </c>
      <c r="EJ31">
        <v>2</v>
      </c>
      <c r="EK31">
        <v>67</v>
      </c>
      <c r="EL31" t="s">
        <v>31</v>
      </c>
      <c r="EM31" t="s">
        <v>32</v>
      </c>
      <c r="EO31" t="s">
        <v>33</v>
      </c>
      <c r="EQ31">
        <v>256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413884606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38"/>
        <v>0</v>
      </c>
      <c r="GM31">
        <f t="shared" si="39"/>
        <v>0</v>
      </c>
      <c r="GN31">
        <f t="shared" si="40"/>
        <v>0</v>
      </c>
      <c r="GO31">
        <f t="shared" si="41"/>
        <v>0</v>
      </c>
      <c r="GP31">
        <f t="shared" si="42"/>
        <v>0</v>
      </c>
      <c r="GR31">
        <v>0</v>
      </c>
      <c r="GS31">
        <v>3</v>
      </c>
      <c r="GT31">
        <v>0</v>
      </c>
      <c r="GU31" t="s">
        <v>3</v>
      </c>
      <c r="GV31">
        <f t="shared" si="43"/>
        <v>0</v>
      </c>
      <c r="GW31">
        <v>1</v>
      </c>
      <c r="GX31">
        <f t="shared" si="44"/>
        <v>0</v>
      </c>
      <c r="HA31">
        <v>0</v>
      </c>
      <c r="HB31">
        <v>0</v>
      </c>
      <c r="HC31">
        <f t="shared" si="45"/>
        <v>0</v>
      </c>
      <c r="HE31" t="s">
        <v>3</v>
      </c>
      <c r="HF31" t="s">
        <v>3</v>
      </c>
      <c r="HM31" t="s">
        <v>28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ROW(SmtRes!A14)</f>
        <v>14</v>
      </c>
      <c r="D32" s="2">
        <f>ROW(EtalonRes!A14)</f>
        <v>14</v>
      </c>
      <c r="E32" s="2" t="s">
        <v>39</v>
      </c>
      <c r="F32" s="2" t="s">
        <v>40</v>
      </c>
      <c r="G32" s="2" t="s">
        <v>41</v>
      </c>
      <c r="H32" s="2" t="s">
        <v>25</v>
      </c>
      <c r="I32" s="2">
        <v>3</v>
      </c>
      <c r="J32" s="2">
        <v>0</v>
      </c>
      <c r="K32" s="2">
        <v>3</v>
      </c>
      <c r="L32" s="2"/>
      <c r="M32" s="2"/>
      <c r="N32" s="2"/>
      <c r="O32" s="2">
        <f t="shared" si="21"/>
        <v>29.28</v>
      </c>
      <c r="P32" s="2">
        <f t="shared" si="22"/>
        <v>0</v>
      </c>
      <c r="Q32" s="2">
        <f>(ROUND((ROUND((((ET32*0.3))*AV32*I32),2)*BB32),2)+ROUND((ROUND(((AE32-((EU32*0.3)))*AV32*I32),2)*BS32),2))</f>
        <v>3.72</v>
      </c>
      <c r="R32" s="2">
        <f>(ROUND((ROUND((((EU32*0.3))*AV32*I32),2)*BS32),2)+ROUND((ROUND(((AE32-((EU32*0.3)))*AV32*I32),2)*BS32),2))</f>
        <v>0.67</v>
      </c>
      <c r="S32" s="2">
        <f t="shared" si="23"/>
        <v>25.56</v>
      </c>
      <c r="T32" s="2">
        <f t="shared" si="24"/>
        <v>0</v>
      </c>
      <c r="U32" s="2">
        <f t="shared" si="25"/>
        <v>2.0259449999999997</v>
      </c>
      <c r="V32" s="2">
        <f t="shared" si="26"/>
        <v>0</v>
      </c>
      <c r="W32" s="2">
        <f t="shared" si="27"/>
        <v>0</v>
      </c>
      <c r="X32" s="2">
        <f>(ROUND((((S32+ROUND((ROUND((((EU32*0.3))*AV32*I32),2)*BS32),2))*AT32)/100),2)+ROUND(((ROUND((ROUND(((AE32-((EU32*0.3)))*AV32*I32),2)*BS32),2)*AT32)/100),2))</f>
        <v>25.44</v>
      </c>
      <c r="Y32" s="2">
        <f>(ROUND((((S32+ROUND((ROUND((((EU32*0.3))*AV32*I32),2)*BS32),2))*AU32)/100),2)+ROUND(((ROUND((ROUND(((AE32-((EU32*0.3)))*AV32*I32),2)*BS32),2)*AU32)/100),2))</f>
        <v>13.38</v>
      </c>
      <c r="Z32" s="2"/>
      <c r="AA32" s="2">
        <v>70819833</v>
      </c>
      <c r="AB32" s="2">
        <f t="shared" si="28"/>
        <v>9.3239999999999998</v>
      </c>
      <c r="AC32" s="2">
        <f>ROUND(((ES32*0)),6)</f>
        <v>0</v>
      </c>
      <c r="AD32" s="2">
        <f>ROUND(((((ET32*0.3))-((EU32*0.3)))+AE32),6)</f>
        <v>1.1850000000000001</v>
      </c>
      <c r="AE32" s="2">
        <f>ROUND(((EU32*0.3)),6)</f>
        <v>0.21299999999999999</v>
      </c>
      <c r="AF32" s="2">
        <f>ROUND(((EV32*0.3)),6)</f>
        <v>8.1389999999999993</v>
      </c>
      <c r="AG32" s="2">
        <f t="shared" si="29"/>
        <v>0</v>
      </c>
      <c r="AH32" s="2">
        <f>((EW32*0.3))</f>
        <v>0.64499999999999991</v>
      </c>
      <c r="AI32" s="2">
        <f>((EX32*0.3))</f>
        <v>0</v>
      </c>
      <c r="AJ32" s="2">
        <f t="shared" si="30"/>
        <v>0</v>
      </c>
      <c r="AK32" s="2">
        <v>46.07</v>
      </c>
      <c r="AL32" s="2">
        <v>14.99</v>
      </c>
      <c r="AM32" s="2">
        <v>3.95</v>
      </c>
      <c r="AN32" s="2">
        <v>0.71</v>
      </c>
      <c r="AO32" s="2">
        <v>27.13</v>
      </c>
      <c r="AP32" s="2">
        <v>0</v>
      </c>
      <c r="AQ32" s="2">
        <v>2.15</v>
      </c>
      <c r="AR32" s="2">
        <v>0</v>
      </c>
      <c r="AS32" s="2">
        <v>0</v>
      </c>
      <c r="AT32" s="2">
        <v>97</v>
      </c>
      <c r="AU32" s="2">
        <v>51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42</v>
      </c>
      <c r="BK32" s="2"/>
      <c r="BL32" s="2"/>
      <c r="BM32" s="2">
        <v>67</v>
      </c>
      <c r="BN32" s="2">
        <v>0</v>
      </c>
      <c r="BO32" s="2" t="s">
        <v>40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1566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27</v>
      </c>
      <c r="CO32" s="2">
        <v>0</v>
      </c>
      <c r="CP32" s="2">
        <f t="shared" si="31"/>
        <v>29.279999999999998</v>
      </c>
      <c r="CQ32" s="2">
        <f t="shared" si="32"/>
        <v>0</v>
      </c>
      <c r="CR32" s="2">
        <f>(ROUND((ROUND((((ET32*0.3))*AV32*1),2)*BB32),2)+ROUND((ROUND(((AE32-((EU32*0.3)))*AV32*1),2)*BS32),2))</f>
        <v>1.24</v>
      </c>
      <c r="CS32" s="2">
        <f>(ROUND((ROUND((((EU32*0.3))*AV32*1),2)*BS32),2)+ROUND((ROUND(((AE32-((EU32*0.3)))*AV32*1),2)*BS32),2))</f>
        <v>0.22</v>
      </c>
      <c r="CT32" s="2">
        <f t="shared" si="33"/>
        <v>8.52</v>
      </c>
      <c r="CU32" s="2">
        <f t="shared" si="34"/>
        <v>0</v>
      </c>
      <c r="CV32" s="2">
        <f t="shared" si="35"/>
        <v>0.67531499999999989</v>
      </c>
      <c r="CW32" s="2">
        <f t="shared" si="36"/>
        <v>0</v>
      </c>
      <c r="CX32" s="2">
        <f t="shared" si="37"/>
        <v>0</v>
      </c>
      <c r="CY32" s="2">
        <f>(ROUND((((S32+ROUND((ROUND((((EU32*0.3))*AV32*1),2)*BS32),2))*AT32)/100),2)+ROUND(((ROUND((ROUND(((AE32-((EU32*0.3)))*AV32*1),2)*BS32),2)*AT32)/100),2))</f>
        <v>25.01</v>
      </c>
      <c r="CZ32" s="2">
        <f>(ROUND((((S32+ROUND((ROUND((((EU32*0.3))*AV32*1),2)*BS32),2))*AU32)/100),2)+ROUND(((ROUND((ROUND(((AE32-((EU32*0.3)))*AV32*1),2)*BS32),2)*AU32)/100),2))</f>
        <v>13.15</v>
      </c>
      <c r="DA32" s="2"/>
      <c r="DB32" s="2">
        <v>3</v>
      </c>
      <c r="DC32" s="2" t="s">
        <v>3</v>
      </c>
      <c r="DD32" s="2" t="s">
        <v>28</v>
      </c>
      <c r="DE32" s="2" t="s">
        <v>29</v>
      </c>
      <c r="DF32" s="2" t="s">
        <v>29</v>
      </c>
      <c r="DG32" s="2" t="s">
        <v>29</v>
      </c>
      <c r="DH32" s="2" t="s">
        <v>3</v>
      </c>
      <c r="DI32" s="2" t="s">
        <v>29</v>
      </c>
      <c r="DJ32" s="2" t="s">
        <v>29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25</v>
      </c>
      <c r="DW32" s="2" t="s">
        <v>25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70067981</v>
      </c>
      <c r="EF32" s="2">
        <v>40</v>
      </c>
      <c r="EG32" s="2" t="s">
        <v>30</v>
      </c>
      <c r="EH32" s="2">
        <v>0</v>
      </c>
      <c r="EI32" s="2" t="s">
        <v>3</v>
      </c>
      <c r="EJ32" s="2">
        <v>2</v>
      </c>
      <c r="EK32" s="2">
        <v>67</v>
      </c>
      <c r="EL32" s="2" t="s">
        <v>31</v>
      </c>
      <c r="EM32" s="2" t="s">
        <v>32</v>
      </c>
      <c r="EN32" s="2"/>
      <c r="EO32" s="2" t="s">
        <v>33</v>
      </c>
      <c r="EP32" s="2"/>
      <c r="EQ32" s="2">
        <v>768</v>
      </c>
      <c r="ER32" s="2">
        <v>46.07</v>
      </c>
      <c r="ES32" s="2">
        <v>14.99</v>
      </c>
      <c r="ET32" s="2">
        <v>3.95</v>
      </c>
      <c r="EU32" s="2">
        <v>0.71</v>
      </c>
      <c r="EV32" s="2">
        <v>27.13</v>
      </c>
      <c r="EW32" s="2">
        <v>2.15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-1145877045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38"/>
        <v>0</v>
      </c>
      <c r="GM32" s="2">
        <f t="shared" si="39"/>
        <v>68.099999999999994</v>
      </c>
      <c r="GN32" s="2">
        <f t="shared" si="40"/>
        <v>0</v>
      </c>
      <c r="GO32" s="2">
        <f t="shared" si="41"/>
        <v>68.099999999999994</v>
      </c>
      <c r="GP32" s="2">
        <f t="shared" si="4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3"/>
        <v>0</v>
      </c>
      <c r="GW32" s="2">
        <v>1</v>
      </c>
      <c r="GX32" s="2">
        <f t="shared" si="44"/>
        <v>0</v>
      </c>
      <c r="GY32" s="2"/>
      <c r="GZ32" s="2"/>
      <c r="HA32" s="2">
        <v>0</v>
      </c>
      <c r="HB32" s="2">
        <v>0</v>
      </c>
      <c r="HC32" s="2">
        <f t="shared" si="4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ROW(SmtRes!A20)</f>
        <v>20</v>
      </c>
      <c r="D33">
        <f>ROW(EtalonRes!A20)</f>
        <v>20</v>
      </c>
      <c r="E33" t="s">
        <v>39</v>
      </c>
      <c r="F33" t="s">
        <v>40</v>
      </c>
      <c r="G33" t="s">
        <v>41</v>
      </c>
      <c r="H33" t="s">
        <v>25</v>
      </c>
      <c r="I33">
        <v>3</v>
      </c>
      <c r="J33">
        <v>0</v>
      </c>
      <c r="K33">
        <v>3</v>
      </c>
      <c r="O33">
        <f t="shared" si="21"/>
        <v>1528.14</v>
      </c>
      <c r="P33">
        <f t="shared" si="22"/>
        <v>0</v>
      </c>
      <c r="Q33">
        <f>(ROUND((ROUND((((ET33*0.3))*AV33*I33),2)*BB33),2)+ROUND((ROUND(((AE33-((EU33*0.3)))*AV33*I33),2)*BS33),2))</f>
        <v>69.94</v>
      </c>
      <c r="R33">
        <f>(ROUND((ROUND((((EU33*0.3))*AV33*I33),2)*BS33),2)+ROUND((ROUND(((AE33-((EU33*0.3)))*AV33*I33),2)*BS33),2))</f>
        <v>38.22</v>
      </c>
      <c r="S33">
        <f t="shared" si="23"/>
        <v>1458.2</v>
      </c>
      <c r="T33">
        <f t="shared" si="24"/>
        <v>0</v>
      </c>
      <c r="U33">
        <f t="shared" si="25"/>
        <v>2.0259449999999997</v>
      </c>
      <c r="V33">
        <f t="shared" si="26"/>
        <v>0</v>
      </c>
      <c r="W33">
        <f t="shared" si="27"/>
        <v>0</v>
      </c>
      <c r="X33">
        <f>(ROUND((((S33+ROUND((ROUND((((EU33*0.3))*AV33*I33),2)*BS33),2))*AT33)/100),2)+ROUND(((ROUND((ROUND(((AE33-((EU33*0.3)))*AV33*I33),2)*BS33),2)*AT33)/100),2))</f>
        <v>1451.53</v>
      </c>
      <c r="Y33">
        <f>(ROUND((((S33+ROUND((ROUND((((EU33*0.3))*AV33*I33),2)*BS33),2))*AU33)/100),2)+ROUND(((ROUND((ROUND(((AE33-((EU33*0.3)))*AV33*I33),2)*BS33),2)*AU33)/100),2))</f>
        <v>763.17</v>
      </c>
      <c r="AA33">
        <v>70819831</v>
      </c>
      <c r="AB33">
        <f t="shared" si="28"/>
        <v>9.3239999999999998</v>
      </c>
      <c r="AC33">
        <f>ROUND(((ES33*0)),6)</f>
        <v>0</v>
      </c>
      <c r="AD33">
        <f>ROUND(((((ET33*0.3))-((EU33*0.3)))+AE33),6)</f>
        <v>1.1850000000000001</v>
      </c>
      <c r="AE33">
        <f>ROUND(((EU33*0.3)),6)</f>
        <v>0.21299999999999999</v>
      </c>
      <c r="AF33">
        <f>ROUND(((EV33*0.3)),6)</f>
        <v>8.1389999999999993</v>
      </c>
      <c r="AG33">
        <f t="shared" si="29"/>
        <v>0</v>
      </c>
      <c r="AH33">
        <f>((EW33*0.3))</f>
        <v>0.64499999999999991</v>
      </c>
      <c r="AI33">
        <f>((EX33*0.3))</f>
        <v>0</v>
      </c>
      <c r="AJ33">
        <f t="shared" si="30"/>
        <v>0</v>
      </c>
      <c r="AK33">
        <v>46.07</v>
      </c>
      <c r="AL33">
        <v>14.99</v>
      </c>
      <c r="AM33">
        <v>3.95</v>
      </c>
      <c r="AN33">
        <v>0.71</v>
      </c>
      <c r="AO33">
        <v>27.13</v>
      </c>
      <c r="AP33">
        <v>0</v>
      </c>
      <c r="AQ33">
        <v>2.15</v>
      </c>
      <c r="AR33">
        <v>0</v>
      </c>
      <c r="AS33">
        <v>0</v>
      </c>
      <c r="AT33">
        <v>97</v>
      </c>
      <c r="AU33">
        <v>51</v>
      </c>
      <c r="AV33">
        <v>1.0469999999999999</v>
      </c>
      <c r="AW33">
        <v>1</v>
      </c>
      <c r="AZ33">
        <v>1</v>
      </c>
      <c r="BA33">
        <v>57.05</v>
      </c>
      <c r="BB33">
        <v>18.8</v>
      </c>
      <c r="BC33">
        <v>8.14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42</v>
      </c>
      <c r="BM33">
        <v>67</v>
      </c>
      <c r="BN33">
        <v>0</v>
      </c>
      <c r="BO33" t="s">
        <v>40</v>
      </c>
      <c r="BP33">
        <v>1</v>
      </c>
      <c r="BQ33">
        <v>40</v>
      </c>
      <c r="BR33">
        <v>0</v>
      </c>
      <c r="BS33">
        <v>57.05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1566</v>
      </c>
      <c r="CF33">
        <v>0</v>
      </c>
      <c r="CG33">
        <v>0</v>
      </c>
      <c r="CM33">
        <v>0</v>
      </c>
      <c r="CN33" t="s">
        <v>27</v>
      </c>
      <c r="CO33">
        <v>0</v>
      </c>
      <c r="CP33">
        <f t="shared" si="31"/>
        <v>1528.14</v>
      </c>
      <c r="CQ33">
        <f t="shared" si="32"/>
        <v>0</v>
      </c>
      <c r="CR33">
        <f>(ROUND((ROUND((((ET33*0.3))*AV33*1),2)*BB33),2)+ROUND((ROUND(((AE33-((EU33*0.3)))*AV33*1),2)*BS33),2))</f>
        <v>23.31</v>
      </c>
      <c r="CS33">
        <f>(ROUND((ROUND((((EU33*0.3))*AV33*1),2)*BS33),2)+ROUND((ROUND(((AE33-((EU33*0.3)))*AV33*1),2)*BS33),2))</f>
        <v>12.55</v>
      </c>
      <c r="CT33">
        <f t="shared" si="33"/>
        <v>486.07</v>
      </c>
      <c r="CU33">
        <f t="shared" si="34"/>
        <v>0</v>
      </c>
      <c r="CV33">
        <f t="shared" si="35"/>
        <v>0.67531499999999989</v>
      </c>
      <c r="CW33">
        <f t="shared" si="36"/>
        <v>0</v>
      </c>
      <c r="CX33">
        <f t="shared" si="37"/>
        <v>0</v>
      </c>
      <c r="CY33">
        <f>(ROUND((((S33+ROUND((ROUND((((EU33*0.3))*AV33*1),2)*BS33),2))*AT33)/100),2)+ROUND(((ROUND((ROUND(((AE33-((EU33*0.3)))*AV33*1),2)*BS33),2)*AT33)/100),2))</f>
        <v>1426.63</v>
      </c>
      <c r="CZ33">
        <f>(ROUND((((S33+ROUND((ROUND((((EU33*0.3))*AV33*1),2)*BS33),2))*AU33)/100),2)+ROUND(((ROUND((ROUND(((AE33-((EU33*0.3)))*AV33*1),2)*BS33),2)*AU33)/100),2))</f>
        <v>750.08</v>
      </c>
      <c r="DB33">
        <v>4</v>
      </c>
      <c r="DC33" t="s">
        <v>3</v>
      </c>
      <c r="DD33" t="s">
        <v>28</v>
      </c>
      <c r="DE33" t="s">
        <v>29</v>
      </c>
      <c r="DF33" t="s">
        <v>29</v>
      </c>
      <c r="DG33" t="s">
        <v>29</v>
      </c>
      <c r="DH33" t="s">
        <v>3</v>
      </c>
      <c r="DI33" t="s">
        <v>29</v>
      </c>
      <c r="DJ33" t="s">
        <v>29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25</v>
      </c>
      <c r="DW33" t="s">
        <v>25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70067981</v>
      </c>
      <c r="EF33">
        <v>40</v>
      </c>
      <c r="EG33" t="s">
        <v>30</v>
      </c>
      <c r="EH33">
        <v>0</v>
      </c>
      <c r="EI33" t="s">
        <v>3</v>
      </c>
      <c r="EJ33">
        <v>2</v>
      </c>
      <c r="EK33">
        <v>67</v>
      </c>
      <c r="EL33" t="s">
        <v>31</v>
      </c>
      <c r="EM33" t="s">
        <v>32</v>
      </c>
      <c r="EO33" t="s">
        <v>33</v>
      </c>
      <c r="EQ33">
        <v>768</v>
      </c>
      <c r="ER33">
        <v>46.07</v>
      </c>
      <c r="ES33">
        <v>14.99</v>
      </c>
      <c r="ET33">
        <v>3.95</v>
      </c>
      <c r="EU33">
        <v>0.71</v>
      </c>
      <c r="EV33">
        <v>27.13</v>
      </c>
      <c r="EW33">
        <v>2.15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-1145877045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8"/>
        <v>0</v>
      </c>
      <c r="GM33">
        <f t="shared" si="39"/>
        <v>3742.84</v>
      </c>
      <c r="GN33">
        <f t="shared" si="40"/>
        <v>0</v>
      </c>
      <c r="GO33">
        <f t="shared" si="41"/>
        <v>3742.84</v>
      </c>
      <c r="GP33">
        <f t="shared" si="42"/>
        <v>0</v>
      </c>
      <c r="GR33">
        <v>0</v>
      </c>
      <c r="GS33">
        <v>3</v>
      </c>
      <c r="GT33">
        <v>0</v>
      </c>
      <c r="GU33" t="s">
        <v>3</v>
      </c>
      <c r="GV33">
        <f t="shared" si="43"/>
        <v>0</v>
      </c>
      <c r="GW33">
        <v>1</v>
      </c>
      <c r="GX33">
        <f t="shared" si="44"/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13</v>
      </c>
      <c r="D34" s="2"/>
      <c r="E34" s="2" t="s">
        <v>43</v>
      </c>
      <c r="F34" s="2" t="s">
        <v>44</v>
      </c>
      <c r="G34" s="2" t="s">
        <v>45</v>
      </c>
      <c r="H34" s="2" t="s">
        <v>46</v>
      </c>
      <c r="I34" s="2">
        <f>I32*J34</f>
        <v>0</v>
      </c>
      <c r="J34" s="2">
        <v>0</v>
      </c>
      <c r="K34" s="2">
        <v>0.39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ref="Q34:Q47" si="46">(ROUND((ROUND(((ET34)*AV34*I34),2)*BB34),2)+ROUND((ROUND(((AE34-(EU34))*AV34*I34),2)*BS34),2))</f>
        <v>0</v>
      </c>
      <c r="R34" s="2">
        <f t="shared" ref="R34:R47" si="47">(ROUND((ROUND(((EU34)*AV34*I34),2)*BS34),2)+ROUND((ROUND(((AE34-(EU34))*AV34*I34),2)*BS34),2))</f>
        <v>0</v>
      </c>
      <c r="S34" s="2">
        <f t="shared" si="23"/>
        <v>0</v>
      </c>
      <c r="T34" s="2">
        <f t="shared" si="24"/>
        <v>0</v>
      </c>
      <c r="U34" s="2">
        <f t="shared" si="25"/>
        <v>0</v>
      </c>
      <c r="V34" s="2">
        <f t="shared" si="26"/>
        <v>0</v>
      </c>
      <c r="W34" s="2">
        <f t="shared" si="27"/>
        <v>0</v>
      </c>
      <c r="X34" s="2">
        <f t="shared" ref="X34:X47" si="48">(ROUND((((S34+ROUND((ROUND(((EU34)*AV34*I34),2)*BS34),2))*AT34)/100),2)+ROUND(((ROUND((ROUND(((AE34-(EU34))*AV34*I34),2)*BS34),2)*AT34)/100),2))</f>
        <v>0</v>
      </c>
      <c r="Y34" s="2">
        <f t="shared" ref="Y34:Y47" si="49">(ROUND((((S34+ROUND((ROUND(((EU34)*AV34*I34),2)*BS34),2))*AU34)/100),2)+ROUND(((ROUND((ROUND(((AE34-(EU34))*AV34*I34),2)*BS34),2)*AU34)/100),2))</f>
        <v>0</v>
      </c>
      <c r="Z34" s="2"/>
      <c r="AA34" s="2">
        <v>70819833</v>
      </c>
      <c r="AB34" s="2">
        <f t="shared" si="28"/>
        <v>0</v>
      </c>
      <c r="AC34" s="2">
        <f t="shared" ref="AC34:AC47" si="50">ROUND((ES34),6)</f>
        <v>0</v>
      </c>
      <c r="AD34" s="2">
        <f t="shared" ref="AD34:AD47" si="51">ROUND((((ET34)-(EU34))+AE34),6)</f>
        <v>0</v>
      </c>
      <c r="AE34" s="2">
        <f t="shared" ref="AE34:AE47" si="52">ROUND((EU34),6)</f>
        <v>0</v>
      </c>
      <c r="AF34" s="2">
        <f t="shared" ref="AF34:AF47" si="53">ROUND((EV34),6)</f>
        <v>0</v>
      </c>
      <c r="AG34" s="2">
        <f t="shared" si="29"/>
        <v>0</v>
      </c>
      <c r="AH34" s="2">
        <f t="shared" ref="AH34:AH47" si="54">(EW34)</f>
        <v>0</v>
      </c>
      <c r="AI34" s="2">
        <f t="shared" ref="AI34:AI47" si="55">(EX34)</f>
        <v>0</v>
      </c>
      <c r="AJ34" s="2">
        <f t="shared" si="30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1566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38</v>
      </c>
      <c r="CO34" s="2">
        <v>0</v>
      </c>
      <c r="CP34" s="2">
        <f t="shared" si="31"/>
        <v>0</v>
      </c>
      <c r="CQ34" s="2">
        <f t="shared" si="32"/>
        <v>0</v>
      </c>
      <c r="CR34" s="2">
        <f t="shared" ref="CR34:CR47" si="56">(ROUND((ROUND(((ET34)*AV34*1),2)*BB34),2)+ROUND((ROUND(((AE34-(EU34))*AV34*1),2)*BS34),2))</f>
        <v>0</v>
      </c>
      <c r="CS34" s="2">
        <f t="shared" ref="CS34:CS47" si="57">(ROUND((ROUND(((EU34)*AV34*1),2)*BS34),2)+ROUND((ROUND(((AE34-(EU34))*AV34*1),2)*BS34),2))</f>
        <v>0</v>
      </c>
      <c r="CT34" s="2">
        <f t="shared" si="33"/>
        <v>0</v>
      </c>
      <c r="CU34" s="2">
        <f t="shared" si="34"/>
        <v>0</v>
      </c>
      <c r="CV34" s="2">
        <f t="shared" si="35"/>
        <v>0</v>
      </c>
      <c r="CW34" s="2">
        <f t="shared" si="36"/>
        <v>0</v>
      </c>
      <c r="CX34" s="2">
        <f t="shared" si="37"/>
        <v>0</v>
      </c>
      <c r="CY34" s="2">
        <f t="shared" ref="CY34:CY47" si="58">(ROUND((((S34+ROUND((ROUND(((EU34)*AV34*1),2)*BS34),2))*AT34)/100),2)+ROUND(((ROUND((ROUND(((AE34-(EU34))*AV34*1),2)*BS34),2)*AT34)/100),2))</f>
        <v>0</v>
      </c>
      <c r="CZ34" s="2">
        <f t="shared" ref="CZ34:CZ47" si="59">(ROUND((((S34+ROUND((ROUND(((EU34)*AV34*1),2)*BS34),2))*AU34)/100),2)+ROUND(((ROUND((ROUND(((AE34-(EU34))*AV34*1),2)*BS34),2)*AU34)/100),2))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46</v>
      </c>
      <c r="DW34" s="2" t="s">
        <v>46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70067981</v>
      </c>
      <c r="EF34" s="2">
        <v>40</v>
      </c>
      <c r="EG34" s="2" t="s">
        <v>30</v>
      </c>
      <c r="EH34" s="2">
        <v>0</v>
      </c>
      <c r="EI34" s="2" t="s">
        <v>3</v>
      </c>
      <c r="EJ34" s="2">
        <v>2</v>
      </c>
      <c r="EK34" s="2">
        <v>67</v>
      </c>
      <c r="EL34" s="2" t="s">
        <v>31</v>
      </c>
      <c r="EM34" s="2" t="s">
        <v>32</v>
      </c>
      <c r="EN34" s="2"/>
      <c r="EO34" s="2" t="s">
        <v>33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-63099341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8"/>
        <v>0</v>
      </c>
      <c r="GM34" s="2">
        <f t="shared" si="39"/>
        <v>0</v>
      </c>
      <c r="GN34" s="2">
        <f t="shared" si="40"/>
        <v>0</v>
      </c>
      <c r="GO34" s="2">
        <f t="shared" si="41"/>
        <v>0</v>
      </c>
      <c r="GP34" s="2">
        <f t="shared" si="4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3"/>
        <v>0</v>
      </c>
      <c r="GW34" s="2">
        <v>1</v>
      </c>
      <c r="GX34" s="2">
        <f t="shared" si="44"/>
        <v>0</v>
      </c>
      <c r="GY34" s="2"/>
      <c r="GZ34" s="2"/>
      <c r="HA34" s="2">
        <v>0</v>
      </c>
      <c r="HB34" s="2">
        <v>0</v>
      </c>
      <c r="HC34" s="2">
        <f t="shared" si="4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28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19</v>
      </c>
      <c r="E35" t="s">
        <v>43</v>
      </c>
      <c r="F35" t="s">
        <v>44</v>
      </c>
      <c r="G35" t="s">
        <v>45</v>
      </c>
      <c r="H35" t="s">
        <v>46</v>
      </c>
      <c r="I35">
        <f>I33*J35</f>
        <v>0</v>
      </c>
      <c r="J35">
        <v>0</v>
      </c>
      <c r="K35">
        <v>0.39</v>
      </c>
      <c r="O35">
        <f t="shared" si="21"/>
        <v>0</v>
      </c>
      <c r="P35">
        <f t="shared" si="22"/>
        <v>0</v>
      </c>
      <c r="Q35">
        <f t="shared" si="46"/>
        <v>0</v>
      </c>
      <c r="R35">
        <f t="shared" si="47"/>
        <v>0</v>
      </c>
      <c r="S35">
        <f t="shared" si="23"/>
        <v>0</v>
      </c>
      <c r="T35">
        <f t="shared" si="24"/>
        <v>0</v>
      </c>
      <c r="U35">
        <f t="shared" si="25"/>
        <v>0</v>
      </c>
      <c r="V35">
        <f t="shared" si="26"/>
        <v>0</v>
      </c>
      <c r="W35">
        <f t="shared" si="27"/>
        <v>0</v>
      </c>
      <c r="X35">
        <f t="shared" si="48"/>
        <v>0</v>
      </c>
      <c r="Y35">
        <f t="shared" si="49"/>
        <v>0</v>
      </c>
      <c r="AA35">
        <v>70819831</v>
      </c>
      <c r="AB35">
        <f t="shared" si="28"/>
        <v>0</v>
      </c>
      <c r="AC35">
        <f t="shared" si="50"/>
        <v>0</v>
      </c>
      <c r="AD35">
        <f t="shared" si="51"/>
        <v>0</v>
      </c>
      <c r="AE35">
        <f t="shared" si="52"/>
        <v>0</v>
      </c>
      <c r="AF35">
        <f t="shared" si="53"/>
        <v>0</v>
      </c>
      <c r="AG35">
        <f t="shared" si="29"/>
        <v>0</v>
      </c>
      <c r="AH35">
        <f t="shared" si="54"/>
        <v>0</v>
      </c>
      <c r="AI35">
        <f t="shared" si="55"/>
        <v>0</v>
      </c>
      <c r="AJ35">
        <f t="shared" si="30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1.0469999999999999</v>
      </c>
      <c r="AW35">
        <v>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67</v>
      </c>
      <c r="BN35">
        <v>0</v>
      </c>
      <c r="BO35" t="s">
        <v>3</v>
      </c>
      <c r="BP35">
        <v>0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1566</v>
      </c>
      <c r="CF35">
        <v>0</v>
      </c>
      <c r="CG35">
        <v>0</v>
      </c>
      <c r="CM35">
        <v>0</v>
      </c>
      <c r="CN35" t="s">
        <v>38</v>
      </c>
      <c r="CO35">
        <v>0</v>
      </c>
      <c r="CP35">
        <f t="shared" si="31"/>
        <v>0</v>
      </c>
      <c r="CQ35">
        <f t="shared" si="32"/>
        <v>0</v>
      </c>
      <c r="CR35">
        <f t="shared" si="56"/>
        <v>0</v>
      </c>
      <c r="CS35">
        <f t="shared" si="57"/>
        <v>0</v>
      </c>
      <c r="CT35">
        <f t="shared" si="33"/>
        <v>0</v>
      </c>
      <c r="CU35">
        <f t="shared" si="34"/>
        <v>0</v>
      </c>
      <c r="CV35">
        <f t="shared" si="35"/>
        <v>0</v>
      </c>
      <c r="CW35">
        <f t="shared" si="36"/>
        <v>0</v>
      </c>
      <c r="CX35">
        <f t="shared" si="37"/>
        <v>0</v>
      </c>
      <c r="CY35">
        <f t="shared" si="58"/>
        <v>0</v>
      </c>
      <c r="CZ35">
        <f t="shared" si="5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70067981</v>
      </c>
      <c r="EF35">
        <v>40</v>
      </c>
      <c r="EG35" t="s">
        <v>30</v>
      </c>
      <c r="EH35">
        <v>0</v>
      </c>
      <c r="EI35" t="s">
        <v>3</v>
      </c>
      <c r="EJ35">
        <v>2</v>
      </c>
      <c r="EK35">
        <v>67</v>
      </c>
      <c r="EL35" t="s">
        <v>31</v>
      </c>
      <c r="EM35" t="s">
        <v>32</v>
      </c>
      <c r="EO35" t="s">
        <v>33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-63099341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38"/>
        <v>0</v>
      </c>
      <c r="GM35">
        <f t="shared" si="39"/>
        <v>0</v>
      </c>
      <c r="GN35">
        <f t="shared" si="40"/>
        <v>0</v>
      </c>
      <c r="GO35">
        <f t="shared" si="41"/>
        <v>0</v>
      </c>
      <c r="GP35">
        <f t="shared" si="42"/>
        <v>0</v>
      </c>
      <c r="GR35">
        <v>0</v>
      </c>
      <c r="GS35">
        <v>3</v>
      </c>
      <c r="GT35">
        <v>0</v>
      </c>
      <c r="GU35" t="s">
        <v>3</v>
      </c>
      <c r="GV35">
        <f t="shared" si="43"/>
        <v>0</v>
      </c>
      <c r="GW35">
        <v>1</v>
      </c>
      <c r="GX35">
        <f t="shared" si="44"/>
        <v>0</v>
      </c>
      <c r="HA35">
        <v>0</v>
      </c>
      <c r="HB35">
        <v>0</v>
      </c>
      <c r="HC35">
        <f t="shared" si="45"/>
        <v>0</v>
      </c>
      <c r="HE35" t="s">
        <v>3</v>
      </c>
      <c r="HF35" t="s">
        <v>3</v>
      </c>
      <c r="HM35" t="s">
        <v>28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14</v>
      </c>
      <c r="D36" s="2"/>
      <c r="E36" s="2" t="s">
        <v>47</v>
      </c>
      <c r="F36" s="2" t="s">
        <v>48</v>
      </c>
      <c r="G36" s="2" t="s">
        <v>49</v>
      </c>
      <c r="H36" s="2" t="s">
        <v>37</v>
      </c>
      <c r="I36" s="2">
        <f>I32*J36</f>
        <v>0</v>
      </c>
      <c r="J36" s="2">
        <v>0</v>
      </c>
      <c r="K36" s="2">
        <v>1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46"/>
        <v>0</v>
      </c>
      <c r="R36" s="2">
        <f t="shared" si="47"/>
        <v>0</v>
      </c>
      <c r="S36" s="2">
        <f t="shared" si="23"/>
        <v>0</v>
      </c>
      <c r="T36" s="2">
        <f t="shared" si="24"/>
        <v>0</v>
      </c>
      <c r="U36" s="2">
        <f t="shared" si="25"/>
        <v>0</v>
      </c>
      <c r="V36" s="2">
        <f t="shared" si="26"/>
        <v>0</v>
      </c>
      <c r="W36" s="2">
        <f t="shared" si="27"/>
        <v>0</v>
      </c>
      <c r="X36" s="2">
        <f t="shared" si="48"/>
        <v>0</v>
      </c>
      <c r="Y36" s="2">
        <f t="shared" si="49"/>
        <v>0</v>
      </c>
      <c r="Z36" s="2"/>
      <c r="AA36" s="2">
        <v>70819833</v>
      </c>
      <c r="AB36" s="2">
        <f t="shared" si="28"/>
        <v>0</v>
      </c>
      <c r="AC36" s="2">
        <f t="shared" si="50"/>
        <v>0</v>
      </c>
      <c r="AD36" s="2">
        <f t="shared" si="51"/>
        <v>0</v>
      </c>
      <c r="AE36" s="2">
        <f t="shared" si="52"/>
        <v>0</v>
      </c>
      <c r="AF36" s="2">
        <f t="shared" si="53"/>
        <v>0</v>
      </c>
      <c r="AG36" s="2">
        <f t="shared" si="29"/>
        <v>0</v>
      </c>
      <c r="AH36" s="2">
        <f t="shared" si="54"/>
        <v>0</v>
      </c>
      <c r="AI36" s="2">
        <f t="shared" si="55"/>
        <v>0</v>
      </c>
      <c r="AJ36" s="2">
        <f t="shared" si="30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97</v>
      </c>
      <c r="AU36" s="2">
        <v>51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3</v>
      </c>
      <c r="BK36" s="2"/>
      <c r="BL36" s="2"/>
      <c r="BM36" s="2">
        <v>67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1566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38</v>
      </c>
      <c r="CO36" s="2">
        <v>0</v>
      </c>
      <c r="CP36" s="2">
        <f t="shared" si="31"/>
        <v>0</v>
      </c>
      <c r="CQ36" s="2">
        <f t="shared" si="32"/>
        <v>0</v>
      </c>
      <c r="CR36" s="2">
        <f t="shared" si="56"/>
        <v>0</v>
      </c>
      <c r="CS36" s="2">
        <f t="shared" si="57"/>
        <v>0</v>
      </c>
      <c r="CT36" s="2">
        <f t="shared" si="33"/>
        <v>0</v>
      </c>
      <c r="CU36" s="2">
        <f t="shared" si="34"/>
        <v>0</v>
      </c>
      <c r="CV36" s="2">
        <f t="shared" si="35"/>
        <v>0</v>
      </c>
      <c r="CW36" s="2">
        <f t="shared" si="36"/>
        <v>0</v>
      </c>
      <c r="CX36" s="2">
        <f t="shared" si="37"/>
        <v>0</v>
      </c>
      <c r="CY36" s="2">
        <f t="shared" si="58"/>
        <v>0</v>
      </c>
      <c r="CZ36" s="2">
        <f t="shared" si="59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37</v>
      </c>
      <c r="DW36" s="2" t="s">
        <v>37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70067981</v>
      </c>
      <c r="EF36" s="2">
        <v>40</v>
      </c>
      <c r="EG36" s="2" t="s">
        <v>30</v>
      </c>
      <c r="EH36" s="2">
        <v>0</v>
      </c>
      <c r="EI36" s="2" t="s">
        <v>3</v>
      </c>
      <c r="EJ36" s="2">
        <v>2</v>
      </c>
      <c r="EK36" s="2">
        <v>67</v>
      </c>
      <c r="EL36" s="2" t="s">
        <v>31</v>
      </c>
      <c r="EM36" s="2" t="s">
        <v>32</v>
      </c>
      <c r="EN36" s="2"/>
      <c r="EO36" s="2" t="s">
        <v>33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1411752906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8"/>
        <v>0</v>
      </c>
      <c r="GM36" s="2">
        <f t="shared" si="39"/>
        <v>0</v>
      </c>
      <c r="GN36" s="2">
        <f t="shared" si="40"/>
        <v>0</v>
      </c>
      <c r="GO36" s="2">
        <f t="shared" si="41"/>
        <v>0</v>
      </c>
      <c r="GP36" s="2">
        <f t="shared" si="4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3"/>
        <v>0</v>
      </c>
      <c r="GW36" s="2">
        <v>1</v>
      </c>
      <c r="GX36" s="2">
        <f t="shared" si="44"/>
        <v>0</v>
      </c>
      <c r="GY36" s="2"/>
      <c r="GZ36" s="2"/>
      <c r="HA36" s="2">
        <v>0</v>
      </c>
      <c r="HB36" s="2">
        <v>0</v>
      </c>
      <c r="HC36" s="2">
        <f t="shared" si="4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28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20</v>
      </c>
      <c r="E37" t="s">
        <v>47</v>
      </c>
      <c r="F37" t="s">
        <v>48</v>
      </c>
      <c r="G37" t="s">
        <v>49</v>
      </c>
      <c r="H37" t="s">
        <v>37</v>
      </c>
      <c r="I37">
        <f>I33*J37</f>
        <v>0</v>
      </c>
      <c r="J37">
        <v>0</v>
      </c>
      <c r="K37">
        <v>1</v>
      </c>
      <c r="O37">
        <f t="shared" si="21"/>
        <v>0</v>
      </c>
      <c r="P37">
        <f t="shared" si="22"/>
        <v>0</v>
      </c>
      <c r="Q37">
        <f t="shared" si="46"/>
        <v>0</v>
      </c>
      <c r="R37">
        <f t="shared" si="47"/>
        <v>0</v>
      </c>
      <c r="S37">
        <f t="shared" si="23"/>
        <v>0</v>
      </c>
      <c r="T37">
        <f t="shared" si="24"/>
        <v>0</v>
      </c>
      <c r="U37">
        <f t="shared" si="25"/>
        <v>0</v>
      </c>
      <c r="V37">
        <f t="shared" si="26"/>
        <v>0</v>
      </c>
      <c r="W37">
        <f t="shared" si="27"/>
        <v>0</v>
      </c>
      <c r="X37">
        <f t="shared" si="48"/>
        <v>0</v>
      </c>
      <c r="Y37">
        <f t="shared" si="49"/>
        <v>0</v>
      </c>
      <c r="AA37">
        <v>70819831</v>
      </c>
      <c r="AB37">
        <f t="shared" si="28"/>
        <v>0</v>
      </c>
      <c r="AC37">
        <f t="shared" si="50"/>
        <v>0</v>
      </c>
      <c r="AD37">
        <f t="shared" si="51"/>
        <v>0</v>
      </c>
      <c r="AE37">
        <f t="shared" si="52"/>
        <v>0</v>
      </c>
      <c r="AF37">
        <f t="shared" si="53"/>
        <v>0</v>
      </c>
      <c r="AG37">
        <f t="shared" si="29"/>
        <v>0</v>
      </c>
      <c r="AH37">
        <f t="shared" si="54"/>
        <v>0</v>
      </c>
      <c r="AI37">
        <f t="shared" si="55"/>
        <v>0</v>
      </c>
      <c r="AJ37">
        <f t="shared" si="30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97</v>
      </c>
      <c r="AU37">
        <v>51</v>
      </c>
      <c r="AV37">
        <v>1.0469999999999999</v>
      </c>
      <c r="AW37">
        <v>1</v>
      </c>
      <c r="AZ37">
        <v>1</v>
      </c>
      <c r="BA37">
        <v>1</v>
      </c>
      <c r="BB37">
        <v>1</v>
      </c>
      <c r="BC37">
        <v>9.84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67</v>
      </c>
      <c r="BN37">
        <v>0</v>
      </c>
      <c r="BO37" t="s">
        <v>3</v>
      </c>
      <c r="BP37">
        <v>0</v>
      </c>
      <c r="BQ37">
        <v>40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1566</v>
      </c>
      <c r="CF37">
        <v>0</v>
      </c>
      <c r="CG37">
        <v>0</v>
      </c>
      <c r="CM37">
        <v>0</v>
      </c>
      <c r="CN37" t="s">
        <v>38</v>
      </c>
      <c r="CO37">
        <v>0</v>
      </c>
      <c r="CP37">
        <f t="shared" si="31"/>
        <v>0</v>
      </c>
      <c r="CQ37">
        <f t="shared" si="32"/>
        <v>0</v>
      </c>
      <c r="CR37">
        <f t="shared" si="56"/>
        <v>0</v>
      </c>
      <c r="CS37">
        <f t="shared" si="57"/>
        <v>0</v>
      </c>
      <c r="CT37">
        <f t="shared" si="33"/>
        <v>0</v>
      </c>
      <c r="CU37">
        <f t="shared" si="34"/>
        <v>0</v>
      </c>
      <c r="CV37">
        <f t="shared" si="35"/>
        <v>0</v>
      </c>
      <c r="CW37">
        <f t="shared" si="36"/>
        <v>0</v>
      </c>
      <c r="CX37">
        <f t="shared" si="37"/>
        <v>0</v>
      </c>
      <c r="CY37">
        <f t="shared" si="58"/>
        <v>0</v>
      </c>
      <c r="CZ37">
        <f t="shared" si="59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37</v>
      </c>
      <c r="DW37" t="s">
        <v>37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70067981</v>
      </c>
      <c r="EF37">
        <v>40</v>
      </c>
      <c r="EG37" t="s">
        <v>30</v>
      </c>
      <c r="EH37">
        <v>0</v>
      </c>
      <c r="EI37" t="s">
        <v>3</v>
      </c>
      <c r="EJ37">
        <v>2</v>
      </c>
      <c r="EK37">
        <v>67</v>
      </c>
      <c r="EL37" t="s">
        <v>31</v>
      </c>
      <c r="EM37" t="s">
        <v>32</v>
      </c>
      <c r="EO37" t="s">
        <v>33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1411752906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38"/>
        <v>0</v>
      </c>
      <c r="GM37">
        <f t="shared" si="39"/>
        <v>0</v>
      </c>
      <c r="GN37">
        <f t="shared" si="40"/>
        <v>0</v>
      </c>
      <c r="GO37">
        <f t="shared" si="41"/>
        <v>0</v>
      </c>
      <c r="GP37">
        <f t="shared" si="42"/>
        <v>0</v>
      </c>
      <c r="GR37">
        <v>0</v>
      </c>
      <c r="GS37">
        <v>3</v>
      </c>
      <c r="GT37">
        <v>0</v>
      </c>
      <c r="GU37" t="s">
        <v>3</v>
      </c>
      <c r="GV37">
        <f t="shared" si="43"/>
        <v>0</v>
      </c>
      <c r="GW37">
        <v>1</v>
      </c>
      <c r="GX37">
        <f t="shared" si="44"/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28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ROW(SmtRes!A24)</f>
        <v>24</v>
      </c>
      <c r="D38" s="2">
        <f>ROW(EtalonRes!A24)</f>
        <v>24</v>
      </c>
      <c r="E38" s="2" t="s">
        <v>50</v>
      </c>
      <c r="F38" s="2" t="s">
        <v>23</v>
      </c>
      <c r="G38" s="2" t="s">
        <v>24</v>
      </c>
      <c r="H38" s="2" t="s">
        <v>25</v>
      </c>
      <c r="I38" s="2">
        <v>1</v>
      </c>
      <c r="J38" s="2">
        <v>0</v>
      </c>
      <c r="K38" s="2">
        <v>1</v>
      </c>
      <c r="L38" s="2"/>
      <c r="M38" s="2"/>
      <c r="N38" s="2"/>
      <c r="O38" s="2">
        <f t="shared" si="21"/>
        <v>12.18</v>
      </c>
      <c r="P38" s="2">
        <f t="shared" si="22"/>
        <v>0.43</v>
      </c>
      <c r="Q38" s="2">
        <f t="shared" si="46"/>
        <v>0.87</v>
      </c>
      <c r="R38" s="2">
        <f t="shared" si="47"/>
        <v>0.14000000000000001</v>
      </c>
      <c r="S38" s="2">
        <f t="shared" si="23"/>
        <v>10.88</v>
      </c>
      <c r="T38" s="2">
        <f t="shared" si="24"/>
        <v>0</v>
      </c>
      <c r="U38" s="2">
        <f t="shared" si="25"/>
        <v>0.83760000000000001</v>
      </c>
      <c r="V38" s="2">
        <f t="shared" si="26"/>
        <v>0</v>
      </c>
      <c r="W38" s="2">
        <f t="shared" si="27"/>
        <v>0</v>
      </c>
      <c r="X38" s="2">
        <f t="shared" si="48"/>
        <v>10.69</v>
      </c>
      <c r="Y38" s="2">
        <f t="shared" si="49"/>
        <v>5.62</v>
      </c>
      <c r="Z38" s="2"/>
      <c r="AA38" s="2">
        <v>70819833</v>
      </c>
      <c r="AB38" s="2">
        <f t="shared" si="28"/>
        <v>11.65</v>
      </c>
      <c r="AC38" s="2">
        <f t="shared" si="50"/>
        <v>0.43</v>
      </c>
      <c r="AD38" s="2">
        <f t="shared" si="51"/>
        <v>0.83</v>
      </c>
      <c r="AE38" s="2">
        <f t="shared" si="52"/>
        <v>0.13</v>
      </c>
      <c r="AF38" s="2">
        <f t="shared" si="53"/>
        <v>10.39</v>
      </c>
      <c r="AG38" s="2">
        <f t="shared" si="29"/>
        <v>0</v>
      </c>
      <c r="AH38" s="2">
        <f t="shared" si="54"/>
        <v>0.8</v>
      </c>
      <c r="AI38" s="2">
        <f t="shared" si="55"/>
        <v>0</v>
      </c>
      <c r="AJ38" s="2">
        <f t="shared" si="30"/>
        <v>0</v>
      </c>
      <c r="AK38" s="2">
        <v>11.65</v>
      </c>
      <c r="AL38" s="2">
        <v>0.43</v>
      </c>
      <c r="AM38" s="2">
        <v>0.83</v>
      </c>
      <c r="AN38" s="2">
        <v>0.13</v>
      </c>
      <c r="AO38" s="2">
        <v>10.39</v>
      </c>
      <c r="AP38" s="2">
        <v>0</v>
      </c>
      <c r="AQ38" s="2">
        <v>0.8</v>
      </c>
      <c r="AR38" s="2">
        <v>0</v>
      </c>
      <c r="AS38" s="2">
        <v>0</v>
      </c>
      <c r="AT38" s="2">
        <v>97</v>
      </c>
      <c r="AU38" s="2">
        <v>51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26</v>
      </c>
      <c r="BK38" s="2"/>
      <c r="BL38" s="2"/>
      <c r="BM38" s="2">
        <v>67</v>
      </c>
      <c r="BN38" s="2">
        <v>0</v>
      </c>
      <c r="BO38" s="2" t="s">
        <v>23</v>
      </c>
      <c r="BP38" s="2">
        <v>1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1566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1"/>
        <v>12.180000000000001</v>
      </c>
      <c r="CQ38" s="2">
        <f t="shared" si="32"/>
        <v>0.43</v>
      </c>
      <c r="CR38" s="2">
        <f t="shared" si="56"/>
        <v>0.87</v>
      </c>
      <c r="CS38" s="2">
        <f t="shared" si="57"/>
        <v>0.14000000000000001</v>
      </c>
      <c r="CT38" s="2">
        <f t="shared" si="33"/>
        <v>10.88</v>
      </c>
      <c r="CU38" s="2">
        <f t="shared" si="34"/>
        <v>0</v>
      </c>
      <c r="CV38" s="2">
        <f t="shared" si="35"/>
        <v>0.83760000000000001</v>
      </c>
      <c r="CW38" s="2">
        <f t="shared" si="36"/>
        <v>0</v>
      </c>
      <c r="CX38" s="2">
        <f t="shared" si="37"/>
        <v>0</v>
      </c>
      <c r="CY38" s="2">
        <f t="shared" si="58"/>
        <v>10.69</v>
      </c>
      <c r="CZ38" s="2">
        <f t="shared" si="59"/>
        <v>5.62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25</v>
      </c>
      <c r="DW38" s="2" t="s">
        <v>25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70067981</v>
      </c>
      <c r="EF38" s="2">
        <v>40</v>
      </c>
      <c r="EG38" s="2" t="s">
        <v>30</v>
      </c>
      <c r="EH38" s="2">
        <v>0</v>
      </c>
      <c r="EI38" s="2" t="s">
        <v>3</v>
      </c>
      <c r="EJ38" s="2">
        <v>2</v>
      </c>
      <c r="EK38" s="2">
        <v>67</v>
      </c>
      <c r="EL38" s="2" t="s">
        <v>31</v>
      </c>
      <c r="EM38" s="2" t="s">
        <v>32</v>
      </c>
      <c r="EN38" s="2"/>
      <c r="EO38" s="2" t="s">
        <v>3</v>
      </c>
      <c r="EP38" s="2"/>
      <c r="EQ38" s="2">
        <v>0</v>
      </c>
      <c r="ER38" s="2">
        <v>11.65</v>
      </c>
      <c r="ES38" s="2">
        <v>0.43</v>
      </c>
      <c r="ET38" s="2">
        <v>0.83</v>
      </c>
      <c r="EU38" s="2">
        <v>0.13</v>
      </c>
      <c r="EV38" s="2">
        <v>10.39</v>
      </c>
      <c r="EW38" s="2">
        <v>0.8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-947245370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38"/>
        <v>0</v>
      </c>
      <c r="GM38" s="2">
        <f t="shared" si="39"/>
        <v>28.49</v>
      </c>
      <c r="GN38" s="2">
        <f t="shared" si="40"/>
        <v>0</v>
      </c>
      <c r="GO38" s="2">
        <f t="shared" si="41"/>
        <v>28.49</v>
      </c>
      <c r="GP38" s="2">
        <f t="shared" si="42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3"/>
        <v>0</v>
      </c>
      <c r="GW38" s="2">
        <v>1</v>
      </c>
      <c r="GX38" s="2">
        <f t="shared" si="44"/>
        <v>0</v>
      </c>
      <c r="GY38" s="2"/>
      <c r="GZ38" s="2"/>
      <c r="HA38" s="2">
        <v>0</v>
      </c>
      <c r="HB38" s="2">
        <v>0</v>
      </c>
      <c r="HC38" s="2">
        <f t="shared" si="4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ROW(SmtRes!A28)</f>
        <v>28</v>
      </c>
      <c r="D39">
        <f>ROW(EtalonRes!A28)</f>
        <v>28</v>
      </c>
      <c r="E39" t="s">
        <v>50</v>
      </c>
      <c r="F39" t="s">
        <v>23</v>
      </c>
      <c r="G39" t="s">
        <v>24</v>
      </c>
      <c r="H39" t="s">
        <v>25</v>
      </c>
      <c r="I39">
        <v>1</v>
      </c>
      <c r="J39">
        <v>0</v>
      </c>
      <c r="K39">
        <v>1</v>
      </c>
      <c r="O39">
        <f t="shared" si="21"/>
        <v>639.17999999999995</v>
      </c>
      <c r="P39">
        <f t="shared" si="22"/>
        <v>3.28</v>
      </c>
      <c r="Q39">
        <f t="shared" si="46"/>
        <v>15.2</v>
      </c>
      <c r="R39">
        <f t="shared" si="47"/>
        <v>7.99</v>
      </c>
      <c r="S39">
        <f t="shared" si="23"/>
        <v>620.70000000000005</v>
      </c>
      <c r="T39">
        <f t="shared" si="24"/>
        <v>0</v>
      </c>
      <c r="U39">
        <f t="shared" si="25"/>
        <v>0.83760000000000001</v>
      </c>
      <c r="V39">
        <f t="shared" si="26"/>
        <v>0</v>
      </c>
      <c r="W39">
        <f t="shared" si="27"/>
        <v>0</v>
      </c>
      <c r="X39">
        <f t="shared" si="48"/>
        <v>609.83000000000004</v>
      </c>
      <c r="Y39">
        <f t="shared" si="49"/>
        <v>320.63</v>
      </c>
      <c r="AA39">
        <v>70819831</v>
      </c>
      <c r="AB39">
        <f t="shared" si="28"/>
        <v>11.65</v>
      </c>
      <c r="AC39">
        <f t="shared" si="50"/>
        <v>0.43</v>
      </c>
      <c r="AD39">
        <f t="shared" si="51"/>
        <v>0.83</v>
      </c>
      <c r="AE39">
        <f t="shared" si="52"/>
        <v>0.13</v>
      </c>
      <c r="AF39">
        <f t="shared" si="53"/>
        <v>10.39</v>
      </c>
      <c r="AG39">
        <f t="shared" si="29"/>
        <v>0</v>
      </c>
      <c r="AH39">
        <f t="shared" si="54"/>
        <v>0.8</v>
      </c>
      <c r="AI39">
        <f t="shared" si="55"/>
        <v>0</v>
      </c>
      <c r="AJ39">
        <f t="shared" si="30"/>
        <v>0</v>
      </c>
      <c r="AK39">
        <v>11.65</v>
      </c>
      <c r="AL39">
        <v>0.43</v>
      </c>
      <c r="AM39">
        <v>0.83</v>
      </c>
      <c r="AN39">
        <v>0.13</v>
      </c>
      <c r="AO39">
        <v>10.39</v>
      </c>
      <c r="AP39">
        <v>0</v>
      </c>
      <c r="AQ39">
        <v>0.8</v>
      </c>
      <c r="AR39">
        <v>0</v>
      </c>
      <c r="AS39">
        <v>0</v>
      </c>
      <c r="AT39">
        <v>97</v>
      </c>
      <c r="AU39">
        <v>51</v>
      </c>
      <c r="AV39">
        <v>1.0469999999999999</v>
      </c>
      <c r="AW39">
        <v>1</v>
      </c>
      <c r="AZ39">
        <v>1</v>
      </c>
      <c r="BA39">
        <v>57.05</v>
      </c>
      <c r="BB39">
        <v>17.47</v>
      </c>
      <c r="BC39">
        <v>7.63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26</v>
      </c>
      <c r="BM39">
        <v>67</v>
      </c>
      <c r="BN39">
        <v>0</v>
      </c>
      <c r="BO39" t="s">
        <v>23</v>
      </c>
      <c r="BP39">
        <v>1</v>
      </c>
      <c r="BQ39">
        <v>40</v>
      </c>
      <c r="BR39">
        <v>0</v>
      </c>
      <c r="BS39">
        <v>57.05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1566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1"/>
        <v>639.18000000000006</v>
      </c>
      <c r="CQ39">
        <f t="shared" si="32"/>
        <v>3.28</v>
      </c>
      <c r="CR39">
        <f t="shared" si="56"/>
        <v>15.2</v>
      </c>
      <c r="CS39">
        <f t="shared" si="57"/>
        <v>7.99</v>
      </c>
      <c r="CT39">
        <f t="shared" si="33"/>
        <v>620.70000000000005</v>
      </c>
      <c r="CU39">
        <f t="shared" si="34"/>
        <v>0</v>
      </c>
      <c r="CV39">
        <f t="shared" si="35"/>
        <v>0.83760000000000001</v>
      </c>
      <c r="CW39">
        <f t="shared" si="36"/>
        <v>0</v>
      </c>
      <c r="CX39">
        <f t="shared" si="37"/>
        <v>0</v>
      </c>
      <c r="CY39">
        <f t="shared" si="58"/>
        <v>609.83000000000004</v>
      </c>
      <c r="CZ39">
        <f t="shared" si="59"/>
        <v>320.63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25</v>
      </c>
      <c r="DW39" t="s">
        <v>25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70067981</v>
      </c>
      <c r="EF39">
        <v>40</v>
      </c>
      <c r="EG39" t="s">
        <v>30</v>
      </c>
      <c r="EH39">
        <v>0</v>
      </c>
      <c r="EI39" t="s">
        <v>3</v>
      </c>
      <c r="EJ39">
        <v>2</v>
      </c>
      <c r="EK39">
        <v>67</v>
      </c>
      <c r="EL39" t="s">
        <v>31</v>
      </c>
      <c r="EM39" t="s">
        <v>32</v>
      </c>
      <c r="EO39" t="s">
        <v>3</v>
      </c>
      <c r="EQ39">
        <v>0</v>
      </c>
      <c r="ER39">
        <v>11.65</v>
      </c>
      <c r="ES39">
        <v>0.43</v>
      </c>
      <c r="ET39">
        <v>0.83</v>
      </c>
      <c r="EU39">
        <v>0.13</v>
      </c>
      <c r="EV39">
        <v>10.39</v>
      </c>
      <c r="EW39">
        <v>0.8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-947245370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38"/>
        <v>0</v>
      </c>
      <c r="GM39">
        <f t="shared" si="39"/>
        <v>1569.64</v>
      </c>
      <c r="GN39">
        <f t="shared" si="40"/>
        <v>0</v>
      </c>
      <c r="GO39">
        <f t="shared" si="41"/>
        <v>1569.64</v>
      </c>
      <c r="GP39">
        <f t="shared" si="42"/>
        <v>0</v>
      </c>
      <c r="GR39">
        <v>0</v>
      </c>
      <c r="GS39">
        <v>3</v>
      </c>
      <c r="GT39">
        <v>0</v>
      </c>
      <c r="GU39" t="s">
        <v>3</v>
      </c>
      <c r="GV39">
        <f t="shared" si="43"/>
        <v>0</v>
      </c>
      <c r="GW39">
        <v>1</v>
      </c>
      <c r="GX39">
        <f t="shared" si="44"/>
        <v>0</v>
      </c>
      <c r="HA39">
        <v>0</v>
      </c>
      <c r="HB39">
        <v>0</v>
      </c>
      <c r="HC39">
        <f t="shared" si="4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24</v>
      </c>
      <c r="D40" s="2"/>
      <c r="E40" s="2" t="s">
        <v>51</v>
      </c>
      <c r="F40" s="2" t="s">
        <v>35</v>
      </c>
      <c r="G40" s="2" t="s">
        <v>36</v>
      </c>
      <c r="H40" s="2" t="s">
        <v>37</v>
      </c>
      <c r="I40" s="2">
        <f>I38*J40</f>
        <v>1</v>
      </c>
      <c r="J40" s="2">
        <v>1</v>
      </c>
      <c r="K40" s="2">
        <v>1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46"/>
        <v>0</v>
      </c>
      <c r="R40" s="2">
        <f t="shared" si="47"/>
        <v>0</v>
      </c>
      <c r="S40" s="2">
        <f t="shared" si="23"/>
        <v>0</v>
      </c>
      <c r="T40" s="2">
        <f t="shared" si="24"/>
        <v>0</v>
      </c>
      <c r="U40" s="2">
        <f t="shared" si="25"/>
        <v>0</v>
      </c>
      <c r="V40" s="2">
        <f t="shared" si="26"/>
        <v>0</v>
      </c>
      <c r="W40" s="2">
        <f t="shared" si="27"/>
        <v>0</v>
      </c>
      <c r="X40" s="2">
        <f t="shared" si="48"/>
        <v>0</v>
      </c>
      <c r="Y40" s="2">
        <f t="shared" si="49"/>
        <v>0</v>
      </c>
      <c r="Z40" s="2"/>
      <c r="AA40" s="2">
        <v>70819833</v>
      </c>
      <c r="AB40" s="2">
        <f t="shared" si="28"/>
        <v>0</v>
      </c>
      <c r="AC40" s="2">
        <f t="shared" si="50"/>
        <v>0</v>
      </c>
      <c r="AD40" s="2">
        <f t="shared" si="51"/>
        <v>0</v>
      </c>
      <c r="AE40" s="2">
        <f t="shared" si="52"/>
        <v>0</v>
      </c>
      <c r="AF40" s="2">
        <f t="shared" si="53"/>
        <v>0</v>
      </c>
      <c r="AG40" s="2">
        <f t="shared" si="29"/>
        <v>0</v>
      </c>
      <c r="AH40" s="2">
        <f t="shared" si="54"/>
        <v>0</v>
      </c>
      <c r="AI40" s="2">
        <f t="shared" si="55"/>
        <v>0</v>
      </c>
      <c r="AJ40" s="2">
        <f t="shared" si="30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97</v>
      </c>
      <c r="AU40" s="2">
        <v>51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3</v>
      </c>
      <c r="BK40" s="2"/>
      <c r="BL40" s="2"/>
      <c r="BM40" s="2">
        <v>67</v>
      </c>
      <c r="BN40" s="2">
        <v>0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1566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1"/>
        <v>0</v>
      </c>
      <c r="CQ40" s="2">
        <f t="shared" si="32"/>
        <v>0</v>
      </c>
      <c r="CR40" s="2">
        <f t="shared" si="56"/>
        <v>0</v>
      </c>
      <c r="CS40" s="2">
        <f t="shared" si="57"/>
        <v>0</v>
      </c>
      <c r="CT40" s="2">
        <f t="shared" si="33"/>
        <v>0</v>
      </c>
      <c r="CU40" s="2">
        <f t="shared" si="34"/>
        <v>0</v>
      </c>
      <c r="CV40" s="2">
        <f t="shared" si="35"/>
        <v>0</v>
      </c>
      <c r="CW40" s="2">
        <f t="shared" si="36"/>
        <v>0</v>
      </c>
      <c r="CX40" s="2">
        <f t="shared" si="37"/>
        <v>0</v>
      </c>
      <c r="CY40" s="2">
        <f t="shared" si="58"/>
        <v>0</v>
      </c>
      <c r="CZ40" s="2">
        <f t="shared" si="59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37</v>
      </c>
      <c r="DW40" s="2" t="s">
        <v>37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70067981</v>
      </c>
      <c r="EF40" s="2">
        <v>40</v>
      </c>
      <c r="EG40" s="2" t="s">
        <v>30</v>
      </c>
      <c r="EH40" s="2">
        <v>0</v>
      </c>
      <c r="EI40" s="2" t="s">
        <v>3</v>
      </c>
      <c r="EJ40" s="2">
        <v>2</v>
      </c>
      <c r="EK40" s="2">
        <v>67</v>
      </c>
      <c r="EL40" s="2" t="s">
        <v>31</v>
      </c>
      <c r="EM40" s="2" t="s">
        <v>32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413884606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38"/>
        <v>0</v>
      </c>
      <c r="GM40" s="2">
        <f t="shared" si="39"/>
        <v>0</v>
      </c>
      <c r="GN40" s="2">
        <f t="shared" si="40"/>
        <v>0</v>
      </c>
      <c r="GO40" s="2">
        <f t="shared" si="41"/>
        <v>0</v>
      </c>
      <c r="GP40" s="2">
        <f t="shared" si="42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3"/>
        <v>0</v>
      </c>
      <c r="GW40" s="2">
        <v>1</v>
      </c>
      <c r="GX40" s="2">
        <f t="shared" si="44"/>
        <v>0</v>
      </c>
      <c r="GY40" s="2"/>
      <c r="GZ40" s="2"/>
      <c r="HA40" s="2">
        <v>0</v>
      </c>
      <c r="HB40" s="2">
        <v>0</v>
      </c>
      <c r="HC40" s="2">
        <f t="shared" si="4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28</v>
      </c>
      <c r="E41" t="s">
        <v>51</v>
      </c>
      <c r="F41" t="s">
        <v>35</v>
      </c>
      <c r="G41" t="s">
        <v>36</v>
      </c>
      <c r="H41" t="s">
        <v>37</v>
      </c>
      <c r="I41">
        <f>I39*J41</f>
        <v>1</v>
      </c>
      <c r="J41">
        <v>1</v>
      </c>
      <c r="K41">
        <v>1</v>
      </c>
      <c r="O41">
        <f t="shared" si="21"/>
        <v>0</v>
      </c>
      <c r="P41">
        <f t="shared" si="22"/>
        <v>0</v>
      </c>
      <c r="Q41">
        <f t="shared" si="46"/>
        <v>0</v>
      </c>
      <c r="R41">
        <f t="shared" si="47"/>
        <v>0</v>
      </c>
      <c r="S41">
        <f t="shared" si="23"/>
        <v>0</v>
      </c>
      <c r="T41">
        <f t="shared" si="24"/>
        <v>0</v>
      </c>
      <c r="U41">
        <f t="shared" si="25"/>
        <v>0</v>
      </c>
      <c r="V41">
        <f t="shared" si="26"/>
        <v>0</v>
      </c>
      <c r="W41">
        <f t="shared" si="27"/>
        <v>0</v>
      </c>
      <c r="X41">
        <f t="shared" si="48"/>
        <v>0</v>
      </c>
      <c r="Y41">
        <f t="shared" si="49"/>
        <v>0</v>
      </c>
      <c r="AA41">
        <v>70819831</v>
      </c>
      <c r="AB41">
        <f t="shared" si="28"/>
        <v>0</v>
      </c>
      <c r="AC41">
        <f t="shared" si="50"/>
        <v>0</v>
      </c>
      <c r="AD41">
        <f t="shared" si="51"/>
        <v>0</v>
      </c>
      <c r="AE41">
        <f t="shared" si="52"/>
        <v>0</v>
      </c>
      <c r="AF41">
        <f t="shared" si="53"/>
        <v>0</v>
      </c>
      <c r="AG41">
        <f t="shared" si="29"/>
        <v>0</v>
      </c>
      <c r="AH41">
        <f t="shared" si="54"/>
        <v>0</v>
      </c>
      <c r="AI41">
        <f t="shared" si="55"/>
        <v>0</v>
      </c>
      <c r="AJ41">
        <f t="shared" si="30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97</v>
      </c>
      <c r="AU41">
        <v>51</v>
      </c>
      <c r="AV41">
        <v>1.0469999999999999</v>
      </c>
      <c r="AW41">
        <v>1</v>
      </c>
      <c r="AZ41">
        <v>1</v>
      </c>
      <c r="BA41">
        <v>1</v>
      </c>
      <c r="BB41">
        <v>1</v>
      </c>
      <c r="BC41">
        <v>9.84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67</v>
      </c>
      <c r="BN41">
        <v>0</v>
      </c>
      <c r="BO41" t="s">
        <v>3</v>
      </c>
      <c r="BP41">
        <v>0</v>
      </c>
      <c r="BQ41">
        <v>40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1566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1"/>
        <v>0</v>
      </c>
      <c r="CQ41">
        <f t="shared" si="32"/>
        <v>0</v>
      </c>
      <c r="CR41">
        <f t="shared" si="56"/>
        <v>0</v>
      </c>
      <c r="CS41">
        <f t="shared" si="57"/>
        <v>0</v>
      </c>
      <c r="CT41">
        <f t="shared" si="33"/>
        <v>0</v>
      </c>
      <c r="CU41">
        <f t="shared" si="34"/>
        <v>0</v>
      </c>
      <c r="CV41">
        <f t="shared" si="35"/>
        <v>0</v>
      </c>
      <c r="CW41">
        <f t="shared" si="36"/>
        <v>0</v>
      </c>
      <c r="CX41">
        <f t="shared" si="37"/>
        <v>0</v>
      </c>
      <c r="CY41">
        <f t="shared" si="58"/>
        <v>0</v>
      </c>
      <c r="CZ41">
        <f t="shared" si="59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37</v>
      </c>
      <c r="DW41" t="s">
        <v>37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70067981</v>
      </c>
      <c r="EF41">
        <v>40</v>
      </c>
      <c r="EG41" t="s">
        <v>30</v>
      </c>
      <c r="EH41">
        <v>0</v>
      </c>
      <c r="EI41" t="s">
        <v>3</v>
      </c>
      <c r="EJ41">
        <v>2</v>
      </c>
      <c r="EK41">
        <v>67</v>
      </c>
      <c r="EL41" t="s">
        <v>31</v>
      </c>
      <c r="EM41" t="s">
        <v>32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413884606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38"/>
        <v>0</v>
      </c>
      <c r="GM41">
        <f t="shared" si="39"/>
        <v>0</v>
      </c>
      <c r="GN41">
        <f t="shared" si="40"/>
        <v>0</v>
      </c>
      <c r="GO41">
        <f t="shared" si="41"/>
        <v>0</v>
      </c>
      <c r="GP41">
        <f t="shared" si="42"/>
        <v>0</v>
      </c>
      <c r="GR41">
        <v>0</v>
      </c>
      <c r="GS41">
        <v>3</v>
      </c>
      <c r="GT41">
        <v>0</v>
      </c>
      <c r="GU41" t="s">
        <v>3</v>
      </c>
      <c r="GV41">
        <f t="shared" si="43"/>
        <v>0</v>
      </c>
      <c r="GW41">
        <v>1</v>
      </c>
      <c r="GX41">
        <f t="shared" si="44"/>
        <v>0</v>
      </c>
      <c r="HA41">
        <v>0</v>
      </c>
      <c r="HB41">
        <v>0</v>
      </c>
      <c r="HC41">
        <f t="shared" si="4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ROW(SmtRes!A34)</f>
        <v>34</v>
      </c>
      <c r="D42" s="2">
        <f>ROW(EtalonRes!A34)</f>
        <v>34</v>
      </c>
      <c r="E42" s="2" t="s">
        <v>52</v>
      </c>
      <c r="F42" s="2" t="s">
        <v>40</v>
      </c>
      <c r="G42" s="2" t="s">
        <v>41</v>
      </c>
      <c r="H42" s="2" t="s">
        <v>25</v>
      </c>
      <c r="I42" s="2">
        <v>3</v>
      </c>
      <c r="J42" s="2">
        <v>0</v>
      </c>
      <c r="K42" s="2">
        <v>3</v>
      </c>
      <c r="L42" s="2"/>
      <c r="M42" s="2"/>
      <c r="N42" s="2"/>
      <c r="O42" s="2">
        <f t="shared" si="21"/>
        <v>142.6</v>
      </c>
      <c r="P42" s="2">
        <f t="shared" si="22"/>
        <v>44.97</v>
      </c>
      <c r="Q42" s="2">
        <f t="shared" si="46"/>
        <v>12.41</v>
      </c>
      <c r="R42" s="2">
        <f t="shared" si="47"/>
        <v>2.23</v>
      </c>
      <c r="S42" s="2">
        <f t="shared" si="23"/>
        <v>85.22</v>
      </c>
      <c r="T42" s="2">
        <f t="shared" si="24"/>
        <v>0</v>
      </c>
      <c r="U42" s="2">
        <f t="shared" si="25"/>
        <v>6.7531499999999998</v>
      </c>
      <c r="V42" s="2">
        <f t="shared" si="26"/>
        <v>0</v>
      </c>
      <c r="W42" s="2">
        <f t="shared" si="27"/>
        <v>0</v>
      </c>
      <c r="X42" s="2">
        <f t="shared" si="48"/>
        <v>84.83</v>
      </c>
      <c r="Y42" s="2">
        <f t="shared" si="49"/>
        <v>44.6</v>
      </c>
      <c r="Z42" s="2"/>
      <c r="AA42" s="2">
        <v>70819833</v>
      </c>
      <c r="AB42" s="2">
        <f t="shared" si="28"/>
        <v>46.07</v>
      </c>
      <c r="AC42" s="2">
        <f t="shared" si="50"/>
        <v>14.99</v>
      </c>
      <c r="AD42" s="2">
        <f t="shared" si="51"/>
        <v>3.95</v>
      </c>
      <c r="AE42" s="2">
        <f t="shared" si="52"/>
        <v>0.71</v>
      </c>
      <c r="AF42" s="2">
        <f t="shared" si="53"/>
        <v>27.13</v>
      </c>
      <c r="AG42" s="2">
        <f t="shared" si="29"/>
        <v>0</v>
      </c>
      <c r="AH42" s="2">
        <f t="shared" si="54"/>
        <v>2.15</v>
      </c>
      <c r="AI42" s="2">
        <f t="shared" si="55"/>
        <v>0</v>
      </c>
      <c r="AJ42" s="2">
        <f t="shared" si="30"/>
        <v>0</v>
      </c>
      <c r="AK42" s="2">
        <v>46.07</v>
      </c>
      <c r="AL42" s="2">
        <v>14.99</v>
      </c>
      <c r="AM42" s="2">
        <v>3.95</v>
      </c>
      <c r="AN42" s="2">
        <v>0.71</v>
      </c>
      <c r="AO42" s="2">
        <v>27.13</v>
      </c>
      <c r="AP42" s="2">
        <v>0</v>
      </c>
      <c r="AQ42" s="2">
        <v>2.15</v>
      </c>
      <c r="AR42" s="2">
        <v>0</v>
      </c>
      <c r="AS42" s="2">
        <v>0</v>
      </c>
      <c r="AT42" s="2">
        <v>97</v>
      </c>
      <c r="AU42" s="2">
        <v>51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42</v>
      </c>
      <c r="BK42" s="2"/>
      <c r="BL42" s="2"/>
      <c r="BM42" s="2">
        <v>67</v>
      </c>
      <c r="BN42" s="2">
        <v>0</v>
      </c>
      <c r="BO42" s="2" t="s">
        <v>40</v>
      </c>
      <c r="BP42" s="2">
        <v>1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1566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1"/>
        <v>142.6</v>
      </c>
      <c r="CQ42" s="2">
        <f t="shared" si="32"/>
        <v>14.99</v>
      </c>
      <c r="CR42" s="2">
        <f t="shared" si="56"/>
        <v>4.1399999999999997</v>
      </c>
      <c r="CS42" s="2">
        <f t="shared" si="57"/>
        <v>0.74</v>
      </c>
      <c r="CT42" s="2">
        <f t="shared" si="33"/>
        <v>28.41</v>
      </c>
      <c r="CU42" s="2">
        <f t="shared" si="34"/>
        <v>0</v>
      </c>
      <c r="CV42" s="2">
        <f t="shared" si="35"/>
        <v>2.2510499999999998</v>
      </c>
      <c r="CW42" s="2">
        <f t="shared" si="36"/>
        <v>0</v>
      </c>
      <c r="CX42" s="2">
        <f t="shared" si="37"/>
        <v>0</v>
      </c>
      <c r="CY42" s="2">
        <f t="shared" si="58"/>
        <v>83.38</v>
      </c>
      <c r="CZ42" s="2">
        <f t="shared" si="59"/>
        <v>43.84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25</v>
      </c>
      <c r="DW42" s="2" t="s">
        <v>25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70067981</v>
      </c>
      <c r="EF42" s="2">
        <v>40</v>
      </c>
      <c r="EG42" s="2" t="s">
        <v>30</v>
      </c>
      <c r="EH42" s="2">
        <v>0</v>
      </c>
      <c r="EI42" s="2" t="s">
        <v>3</v>
      </c>
      <c r="EJ42" s="2">
        <v>2</v>
      </c>
      <c r="EK42" s="2">
        <v>67</v>
      </c>
      <c r="EL42" s="2" t="s">
        <v>31</v>
      </c>
      <c r="EM42" s="2" t="s">
        <v>32</v>
      </c>
      <c r="EN42" s="2"/>
      <c r="EO42" s="2" t="s">
        <v>3</v>
      </c>
      <c r="EP42" s="2"/>
      <c r="EQ42" s="2">
        <v>0</v>
      </c>
      <c r="ER42" s="2">
        <v>46.07</v>
      </c>
      <c r="ES42" s="2">
        <v>14.99</v>
      </c>
      <c r="ET42" s="2">
        <v>3.95</v>
      </c>
      <c r="EU42" s="2">
        <v>0.71</v>
      </c>
      <c r="EV42" s="2">
        <v>27.13</v>
      </c>
      <c r="EW42" s="2">
        <v>2.15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-1145877045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38"/>
        <v>0</v>
      </c>
      <c r="GM42" s="2">
        <f t="shared" si="39"/>
        <v>272.02999999999997</v>
      </c>
      <c r="GN42" s="2">
        <f t="shared" si="40"/>
        <v>0</v>
      </c>
      <c r="GO42" s="2">
        <f t="shared" si="41"/>
        <v>272.02999999999997</v>
      </c>
      <c r="GP42" s="2">
        <f t="shared" si="42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3"/>
        <v>0</v>
      </c>
      <c r="GW42" s="2">
        <v>1</v>
      </c>
      <c r="GX42" s="2">
        <f t="shared" si="44"/>
        <v>0</v>
      </c>
      <c r="GY42" s="2"/>
      <c r="GZ42" s="2"/>
      <c r="HA42" s="2">
        <v>0</v>
      </c>
      <c r="HB42" s="2">
        <v>0</v>
      </c>
      <c r="HC42" s="2">
        <f t="shared" si="4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ROW(SmtRes!A40)</f>
        <v>40</v>
      </c>
      <c r="D43">
        <f>ROW(EtalonRes!A40)</f>
        <v>40</v>
      </c>
      <c r="E43" t="s">
        <v>52</v>
      </c>
      <c r="F43" t="s">
        <v>40</v>
      </c>
      <c r="G43" t="s">
        <v>41</v>
      </c>
      <c r="H43" t="s">
        <v>25</v>
      </c>
      <c r="I43">
        <v>3</v>
      </c>
      <c r="J43">
        <v>0</v>
      </c>
      <c r="K43">
        <v>3</v>
      </c>
      <c r="O43">
        <f t="shared" si="21"/>
        <v>5461.17</v>
      </c>
      <c r="P43">
        <f t="shared" si="22"/>
        <v>366.06</v>
      </c>
      <c r="Q43">
        <f t="shared" si="46"/>
        <v>233.31</v>
      </c>
      <c r="R43">
        <f t="shared" si="47"/>
        <v>127.22</v>
      </c>
      <c r="S43">
        <f t="shared" si="23"/>
        <v>4861.8</v>
      </c>
      <c r="T43">
        <f t="shared" si="24"/>
        <v>0</v>
      </c>
      <c r="U43">
        <f t="shared" si="25"/>
        <v>6.7531499999999998</v>
      </c>
      <c r="V43">
        <f t="shared" si="26"/>
        <v>0</v>
      </c>
      <c r="W43">
        <f t="shared" si="27"/>
        <v>0</v>
      </c>
      <c r="X43">
        <f t="shared" si="48"/>
        <v>4839.3500000000004</v>
      </c>
      <c r="Y43">
        <f t="shared" si="49"/>
        <v>2544.4</v>
      </c>
      <c r="AA43">
        <v>70819831</v>
      </c>
      <c r="AB43">
        <f t="shared" si="28"/>
        <v>46.07</v>
      </c>
      <c r="AC43">
        <f t="shared" si="50"/>
        <v>14.99</v>
      </c>
      <c r="AD43">
        <f t="shared" si="51"/>
        <v>3.95</v>
      </c>
      <c r="AE43">
        <f t="shared" si="52"/>
        <v>0.71</v>
      </c>
      <c r="AF43">
        <f t="shared" si="53"/>
        <v>27.13</v>
      </c>
      <c r="AG43">
        <f t="shared" si="29"/>
        <v>0</v>
      </c>
      <c r="AH43">
        <f t="shared" si="54"/>
        <v>2.15</v>
      </c>
      <c r="AI43">
        <f t="shared" si="55"/>
        <v>0</v>
      </c>
      <c r="AJ43">
        <f t="shared" si="30"/>
        <v>0</v>
      </c>
      <c r="AK43">
        <v>46.07</v>
      </c>
      <c r="AL43">
        <v>14.99</v>
      </c>
      <c r="AM43">
        <v>3.95</v>
      </c>
      <c r="AN43">
        <v>0.71</v>
      </c>
      <c r="AO43">
        <v>27.13</v>
      </c>
      <c r="AP43">
        <v>0</v>
      </c>
      <c r="AQ43">
        <v>2.15</v>
      </c>
      <c r="AR43">
        <v>0</v>
      </c>
      <c r="AS43">
        <v>0</v>
      </c>
      <c r="AT43">
        <v>97</v>
      </c>
      <c r="AU43">
        <v>51</v>
      </c>
      <c r="AV43">
        <v>1.0469999999999999</v>
      </c>
      <c r="AW43">
        <v>1</v>
      </c>
      <c r="AZ43">
        <v>1</v>
      </c>
      <c r="BA43">
        <v>57.05</v>
      </c>
      <c r="BB43">
        <v>18.8</v>
      </c>
      <c r="BC43">
        <v>8.14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42</v>
      </c>
      <c r="BM43">
        <v>67</v>
      </c>
      <c r="BN43">
        <v>0</v>
      </c>
      <c r="BO43" t="s">
        <v>40</v>
      </c>
      <c r="BP43">
        <v>1</v>
      </c>
      <c r="BQ43">
        <v>40</v>
      </c>
      <c r="BR43">
        <v>0</v>
      </c>
      <c r="BS43">
        <v>57.05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1566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1"/>
        <v>5461.17</v>
      </c>
      <c r="CQ43">
        <f t="shared" si="32"/>
        <v>122.02</v>
      </c>
      <c r="CR43">
        <f t="shared" si="56"/>
        <v>77.83</v>
      </c>
      <c r="CS43">
        <f t="shared" si="57"/>
        <v>42.22</v>
      </c>
      <c r="CT43">
        <f t="shared" si="33"/>
        <v>1620.79</v>
      </c>
      <c r="CU43">
        <f t="shared" si="34"/>
        <v>0</v>
      </c>
      <c r="CV43">
        <f t="shared" si="35"/>
        <v>2.2510499999999998</v>
      </c>
      <c r="CW43">
        <f t="shared" si="36"/>
        <v>0</v>
      </c>
      <c r="CX43">
        <f t="shared" si="37"/>
        <v>0</v>
      </c>
      <c r="CY43">
        <f t="shared" si="58"/>
        <v>4756.8999999999996</v>
      </c>
      <c r="CZ43">
        <f t="shared" si="59"/>
        <v>2501.0500000000002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25</v>
      </c>
      <c r="DW43" t="s">
        <v>25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70067981</v>
      </c>
      <c r="EF43">
        <v>40</v>
      </c>
      <c r="EG43" t="s">
        <v>30</v>
      </c>
      <c r="EH43">
        <v>0</v>
      </c>
      <c r="EI43" t="s">
        <v>3</v>
      </c>
      <c r="EJ43">
        <v>2</v>
      </c>
      <c r="EK43">
        <v>67</v>
      </c>
      <c r="EL43" t="s">
        <v>31</v>
      </c>
      <c r="EM43" t="s">
        <v>32</v>
      </c>
      <c r="EO43" t="s">
        <v>3</v>
      </c>
      <c r="EQ43">
        <v>0</v>
      </c>
      <c r="ER43">
        <v>46.07</v>
      </c>
      <c r="ES43">
        <v>14.99</v>
      </c>
      <c r="ET43">
        <v>3.95</v>
      </c>
      <c r="EU43">
        <v>0.71</v>
      </c>
      <c r="EV43">
        <v>27.13</v>
      </c>
      <c r="EW43">
        <v>2.15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-1145877045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38"/>
        <v>0</v>
      </c>
      <c r="GM43">
        <f t="shared" si="39"/>
        <v>12844.92</v>
      </c>
      <c r="GN43">
        <f t="shared" si="40"/>
        <v>0</v>
      </c>
      <c r="GO43">
        <f t="shared" si="41"/>
        <v>12844.92</v>
      </c>
      <c r="GP43">
        <f t="shared" si="42"/>
        <v>0</v>
      </c>
      <c r="GR43">
        <v>0</v>
      </c>
      <c r="GS43">
        <v>3</v>
      </c>
      <c r="GT43">
        <v>0</v>
      </c>
      <c r="GU43" t="s">
        <v>3</v>
      </c>
      <c r="GV43">
        <f t="shared" si="43"/>
        <v>0</v>
      </c>
      <c r="GW43">
        <v>1</v>
      </c>
      <c r="GX43">
        <f t="shared" si="44"/>
        <v>0</v>
      </c>
      <c r="HA43">
        <v>0</v>
      </c>
      <c r="HB43">
        <v>0</v>
      </c>
      <c r="HC43">
        <f t="shared" si="4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33</v>
      </c>
      <c r="D44" s="2"/>
      <c r="E44" s="2" t="s">
        <v>53</v>
      </c>
      <c r="F44" s="2" t="s">
        <v>44</v>
      </c>
      <c r="G44" s="2" t="s">
        <v>45</v>
      </c>
      <c r="H44" s="2" t="s">
        <v>46</v>
      </c>
      <c r="I44" s="2">
        <f>I42*J44</f>
        <v>1.17</v>
      </c>
      <c r="J44" s="2">
        <v>0.38999999999999996</v>
      </c>
      <c r="K44" s="2">
        <v>0.39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46"/>
        <v>0</v>
      </c>
      <c r="R44" s="2">
        <f t="shared" si="47"/>
        <v>0</v>
      </c>
      <c r="S44" s="2">
        <f t="shared" si="23"/>
        <v>0</v>
      </c>
      <c r="T44" s="2">
        <f t="shared" si="24"/>
        <v>0</v>
      </c>
      <c r="U44" s="2">
        <f t="shared" si="25"/>
        <v>0</v>
      </c>
      <c r="V44" s="2">
        <f t="shared" si="26"/>
        <v>0</v>
      </c>
      <c r="W44" s="2">
        <f t="shared" si="27"/>
        <v>0</v>
      </c>
      <c r="X44" s="2">
        <f t="shared" si="48"/>
        <v>0</v>
      </c>
      <c r="Y44" s="2">
        <f t="shared" si="49"/>
        <v>0</v>
      </c>
      <c r="Z44" s="2"/>
      <c r="AA44" s="2">
        <v>70819833</v>
      </c>
      <c r="AB44" s="2">
        <f t="shared" si="28"/>
        <v>0</v>
      </c>
      <c r="AC44" s="2">
        <f t="shared" si="50"/>
        <v>0</v>
      </c>
      <c r="AD44" s="2">
        <f t="shared" si="51"/>
        <v>0</v>
      </c>
      <c r="AE44" s="2">
        <f t="shared" si="52"/>
        <v>0</v>
      </c>
      <c r="AF44" s="2">
        <f t="shared" si="53"/>
        <v>0</v>
      </c>
      <c r="AG44" s="2">
        <f t="shared" si="29"/>
        <v>0</v>
      </c>
      <c r="AH44" s="2">
        <f t="shared" si="54"/>
        <v>0</v>
      </c>
      <c r="AI44" s="2">
        <f t="shared" si="55"/>
        <v>0</v>
      </c>
      <c r="AJ44" s="2">
        <f t="shared" si="3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97</v>
      </c>
      <c r="AU44" s="2">
        <v>51</v>
      </c>
      <c r="AV44" s="2">
        <v>1.0469999999999999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3</v>
      </c>
      <c r="BK44" s="2"/>
      <c r="BL44" s="2"/>
      <c r="BM44" s="2">
        <v>67</v>
      </c>
      <c r="BN44" s="2">
        <v>0</v>
      </c>
      <c r="BO44" s="2" t="s">
        <v>3</v>
      </c>
      <c r="BP44" s="2">
        <v>0</v>
      </c>
      <c r="BQ44" s="2">
        <v>40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1566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1"/>
        <v>0</v>
      </c>
      <c r="CQ44" s="2">
        <f t="shared" si="32"/>
        <v>0</v>
      </c>
      <c r="CR44" s="2">
        <f t="shared" si="56"/>
        <v>0</v>
      </c>
      <c r="CS44" s="2">
        <f t="shared" si="57"/>
        <v>0</v>
      </c>
      <c r="CT44" s="2">
        <f t="shared" si="33"/>
        <v>0</v>
      </c>
      <c r="CU44" s="2">
        <f t="shared" si="34"/>
        <v>0</v>
      </c>
      <c r="CV44" s="2">
        <f t="shared" si="35"/>
        <v>0</v>
      </c>
      <c r="CW44" s="2">
        <f t="shared" si="36"/>
        <v>0</v>
      </c>
      <c r="CX44" s="2">
        <f t="shared" si="37"/>
        <v>0</v>
      </c>
      <c r="CY44" s="2">
        <f t="shared" si="58"/>
        <v>0</v>
      </c>
      <c r="CZ44" s="2">
        <f t="shared" si="59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46</v>
      </c>
      <c r="DW44" s="2" t="s">
        <v>46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70067981</v>
      </c>
      <c r="EF44" s="2">
        <v>40</v>
      </c>
      <c r="EG44" s="2" t="s">
        <v>30</v>
      </c>
      <c r="EH44" s="2">
        <v>0</v>
      </c>
      <c r="EI44" s="2" t="s">
        <v>3</v>
      </c>
      <c r="EJ44" s="2">
        <v>2</v>
      </c>
      <c r="EK44" s="2">
        <v>67</v>
      </c>
      <c r="EL44" s="2" t="s">
        <v>31</v>
      </c>
      <c r="EM44" s="2" t="s">
        <v>32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-63099341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38"/>
        <v>0</v>
      </c>
      <c r="GM44" s="2">
        <f t="shared" si="39"/>
        <v>0</v>
      </c>
      <c r="GN44" s="2">
        <f t="shared" si="40"/>
        <v>0</v>
      </c>
      <c r="GO44" s="2">
        <f t="shared" si="41"/>
        <v>0</v>
      </c>
      <c r="GP44" s="2">
        <f t="shared" si="42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3"/>
        <v>0</v>
      </c>
      <c r="GW44" s="2">
        <v>1</v>
      </c>
      <c r="GX44" s="2">
        <f t="shared" si="44"/>
        <v>0</v>
      </c>
      <c r="GY44" s="2"/>
      <c r="GZ44" s="2"/>
      <c r="HA44" s="2">
        <v>0</v>
      </c>
      <c r="HB44" s="2">
        <v>0</v>
      </c>
      <c r="HC44" s="2">
        <f t="shared" si="45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39</v>
      </c>
      <c r="E45" t="s">
        <v>53</v>
      </c>
      <c r="F45" t="s">
        <v>44</v>
      </c>
      <c r="G45" t="s">
        <v>45</v>
      </c>
      <c r="H45" t="s">
        <v>46</v>
      </c>
      <c r="I45">
        <f>I43*J45</f>
        <v>1.17</v>
      </c>
      <c r="J45">
        <v>0.38999999999999996</v>
      </c>
      <c r="K45">
        <v>0.39</v>
      </c>
      <c r="O45">
        <f t="shared" si="21"/>
        <v>0</v>
      </c>
      <c r="P45">
        <f t="shared" si="22"/>
        <v>0</v>
      </c>
      <c r="Q45">
        <f t="shared" si="46"/>
        <v>0</v>
      </c>
      <c r="R45">
        <f t="shared" si="47"/>
        <v>0</v>
      </c>
      <c r="S45">
        <f t="shared" si="23"/>
        <v>0</v>
      </c>
      <c r="T45">
        <f t="shared" si="24"/>
        <v>0</v>
      </c>
      <c r="U45">
        <f t="shared" si="25"/>
        <v>0</v>
      </c>
      <c r="V45">
        <f t="shared" si="26"/>
        <v>0</v>
      </c>
      <c r="W45">
        <f t="shared" si="27"/>
        <v>0</v>
      </c>
      <c r="X45">
        <f t="shared" si="48"/>
        <v>0</v>
      </c>
      <c r="Y45">
        <f t="shared" si="49"/>
        <v>0</v>
      </c>
      <c r="AA45">
        <v>70819831</v>
      </c>
      <c r="AB45">
        <f t="shared" si="28"/>
        <v>0</v>
      </c>
      <c r="AC45">
        <f t="shared" si="50"/>
        <v>0</v>
      </c>
      <c r="AD45">
        <f t="shared" si="51"/>
        <v>0</v>
      </c>
      <c r="AE45">
        <f t="shared" si="52"/>
        <v>0</v>
      </c>
      <c r="AF45">
        <f t="shared" si="53"/>
        <v>0</v>
      </c>
      <c r="AG45">
        <f t="shared" si="29"/>
        <v>0</v>
      </c>
      <c r="AH45">
        <f t="shared" si="54"/>
        <v>0</v>
      </c>
      <c r="AI45">
        <f t="shared" si="55"/>
        <v>0</v>
      </c>
      <c r="AJ45">
        <f t="shared" si="30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97</v>
      </c>
      <c r="AU45">
        <v>51</v>
      </c>
      <c r="AV45">
        <v>1.0469999999999999</v>
      </c>
      <c r="AW45">
        <v>1</v>
      </c>
      <c r="AZ45">
        <v>1</v>
      </c>
      <c r="BA45">
        <v>1</v>
      </c>
      <c r="BB45">
        <v>1</v>
      </c>
      <c r="BC45">
        <v>9.84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67</v>
      </c>
      <c r="BN45">
        <v>0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1566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1"/>
        <v>0</v>
      </c>
      <c r="CQ45">
        <f t="shared" si="32"/>
        <v>0</v>
      </c>
      <c r="CR45">
        <f t="shared" si="56"/>
        <v>0</v>
      </c>
      <c r="CS45">
        <f t="shared" si="57"/>
        <v>0</v>
      </c>
      <c r="CT45">
        <f t="shared" si="33"/>
        <v>0</v>
      </c>
      <c r="CU45">
        <f t="shared" si="34"/>
        <v>0</v>
      </c>
      <c r="CV45">
        <f t="shared" si="35"/>
        <v>0</v>
      </c>
      <c r="CW45">
        <f t="shared" si="36"/>
        <v>0</v>
      </c>
      <c r="CX45">
        <f t="shared" si="37"/>
        <v>0</v>
      </c>
      <c r="CY45">
        <f t="shared" si="58"/>
        <v>0</v>
      </c>
      <c r="CZ45">
        <f t="shared" si="59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46</v>
      </c>
      <c r="DW45" t="s">
        <v>46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70067981</v>
      </c>
      <c r="EF45">
        <v>40</v>
      </c>
      <c r="EG45" t="s">
        <v>30</v>
      </c>
      <c r="EH45">
        <v>0</v>
      </c>
      <c r="EI45" t="s">
        <v>3</v>
      </c>
      <c r="EJ45">
        <v>2</v>
      </c>
      <c r="EK45">
        <v>67</v>
      </c>
      <c r="EL45" t="s">
        <v>31</v>
      </c>
      <c r="EM45" t="s">
        <v>32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-63099341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38"/>
        <v>0</v>
      </c>
      <c r="GM45">
        <f t="shared" si="39"/>
        <v>0</v>
      </c>
      <c r="GN45">
        <f t="shared" si="40"/>
        <v>0</v>
      </c>
      <c r="GO45">
        <f t="shared" si="41"/>
        <v>0</v>
      </c>
      <c r="GP45">
        <f t="shared" si="42"/>
        <v>0</v>
      </c>
      <c r="GR45">
        <v>0</v>
      </c>
      <c r="GS45">
        <v>3</v>
      </c>
      <c r="GT45">
        <v>0</v>
      </c>
      <c r="GU45" t="s">
        <v>3</v>
      </c>
      <c r="GV45">
        <f t="shared" si="43"/>
        <v>0</v>
      </c>
      <c r="GW45">
        <v>1</v>
      </c>
      <c r="GX45">
        <f t="shared" si="44"/>
        <v>0</v>
      </c>
      <c r="HA45">
        <v>0</v>
      </c>
      <c r="HB45">
        <v>0</v>
      </c>
      <c r="HC45">
        <f t="shared" si="4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34</v>
      </c>
      <c r="D46" s="2"/>
      <c r="E46" s="2" t="s">
        <v>54</v>
      </c>
      <c r="F46" s="2" t="s">
        <v>48</v>
      </c>
      <c r="G46" s="2" t="s">
        <v>49</v>
      </c>
      <c r="H46" s="2" t="s">
        <v>37</v>
      </c>
      <c r="I46" s="2">
        <f>I42*J46</f>
        <v>3</v>
      </c>
      <c r="J46" s="2">
        <v>1</v>
      </c>
      <c r="K46" s="2">
        <v>1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46"/>
        <v>0</v>
      </c>
      <c r="R46" s="2">
        <f t="shared" si="47"/>
        <v>0</v>
      </c>
      <c r="S46" s="2">
        <f t="shared" si="23"/>
        <v>0</v>
      </c>
      <c r="T46" s="2">
        <f t="shared" si="24"/>
        <v>0</v>
      </c>
      <c r="U46" s="2">
        <f t="shared" si="25"/>
        <v>0</v>
      </c>
      <c r="V46" s="2">
        <f t="shared" si="26"/>
        <v>0</v>
      </c>
      <c r="W46" s="2">
        <f t="shared" si="27"/>
        <v>0</v>
      </c>
      <c r="X46" s="2">
        <f t="shared" si="48"/>
        <v>0</v>
      </c>
      <c r="Y46" s="2">
        <f t="shared" si="49"/>
        <v>0</v>
      </c>
      <c r="Z46" s="2"/>
      <c r="AA46" s="2">
        <v>70819833</v>
      </c>
      <c r="AB46" s="2">
        <f t="shared" si="28"/>
        <v>0</v>
      </c>
      <c r="AC46" s="2">
        <f t="shared" si="50"/>
        <v>0</v>
      </c>
      <c r="AD46" s="2">
        <f t="shared" si="51"/>
        <v>0</v>
      </c>
      <c r="AE46" s="2">
        <f t="shared" si="52"/>
        <v>0</v>
      </c>
      <c r="AF46" s="2">
        <f t="shared" si="53"/>
        <v>0</v>
      </c>
      <c r="AG46" s="2">
        <f t="shared" si="29"/>
        <v>0</v>
      </c>
      <c r="AH46" s="2">
        <f t="shared" si="54"/>
        <v>0</v>
      </c>
      <c r="AI46" s="2">
        <f t="shared" si="55"/>
        <v>0</v>
      </c>
      <c r="AJ46" s="2">
        <f t="shared" si="3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1.0469999999999999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3</v>
      </c>
      <c r="BK46" s="2"/>
      <c r="BL46" s="2"/>
      <c r="BM46" s="2">
        <v>67</v>
      </c>
      <c r="BN46" s="2">
        <v>0</v>
      </c>
      <c r="BO46" s="2" t="s">
        <v>3</v>
      </c>
      <c r="BP46" s="2">
        <v>0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1566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1"/>
        <v>0</v>
      </c>
      <c r="CQ46" s="2">
        <f t="shared" si="32"/>
        <v>0</v>
      </c>
      <c r="CR46" s="2">
        <f t="shared" si="56"/>
        <v>0</v>
      </c>
      <c r="CS46" s="2">
        <f t="shared" si="57"/>
        <v>0</v>
      </c>
      <c r="CT46" s="2">
        <f t="shared" si="33"/>
        <v>0</v>
      </c>
      <c r="CU46" s="2">
        <f t="shared" si="34"/>
        <v>0</v>
      </c>
      <c r="CV46" s="2">
        <f t="shared" si="35"/>
        <v>0</v>
      </c>
      <c r="CW46" s="2">
        <f t="shared" si="36"/>
        <v>0</v>
      </c>
      <c r="CX46" s="2">
        <f t="shared" si="37"/>
        <v>0</v>
      </c>
      <c r="CY46" s="2">
        <f t="shared" si="58"/>
        <v>0</v>
      </c>
      <c r="CZ46" s="2">
        <f t="shared" si="59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37</v>
      </c>
      <c r="DW46" s="2" t="s">
        <v>37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70067981</v>
      </c>
      <c r="EF46" s="2">
        <v>40</v>
      </c>
      <c r="EG46" s="2" t="s">
        <v>30</v>
      </c>
      <c r="EH46" s="2">
        <v>0</v>
      </c>
      <c r="EI46" s="2" t="s">
        <v>3</v>
      </c>
      <c r="EJ46" s="2">
        <v>2</v>
      </c>
      <c r="EK46" s="2">
        <v>67</v>
      </c>
      <c r="EL46" s="2" t="s">
        <v>31</v>
      </c>
      <c r="EM46" s="2" t="s">
        <v>32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1411752906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38"/>
        <v>0</v>
      </c>
      <c r="GM46" s="2">
        <f t="shared" si="39"/>
        <v>0</v>
      </c>
      <c r="GN46" s="2">
        <f t="shared" si="40"/>
        <v>0</v>
      </c>
      <c r="GO46" s="2">
        <f t="shared" si="41"/>
        <v>0</v>
      </c>
      <c r="GP46" s="2">
        <f t="shared" si="42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3"/>
        <v>0</v>
      </c>
      <c r="GW46" s="2">
        <v>1</v>
      </c>
      <c r="GX46" s="2">
        <f t="shared" si="44"/>
        <v>0</v>
      </c>
      <c r="GY46" s="2"/>
      <c r="GZ46" s="2"/>
      <c r="HA46" s="2">
        <v>0</v>
      </c>
      <c r="HB46" s="2">
        <v>0</v>
      </c>
      <c r="HC46" s="2">
        <f t="shared" si="45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40</v>
      </c>
      <c r="E47" t="s">
        <v>54</v>
      </c>
      <c r="F47" t="s">
        <v>48</v>
      </c>
      <c r="G47" t="s">
        <v>49</v>
      </c>
      <c r="H47" t="s">
        <v>37</v>
      </c>
      <c r="I47">
        <f>I43*J47</f>
        <v>3</v>
      </c>
      <c r="J47">
        <v>1</v>
      </c>
      <c r="K47">
        <v>1</v>
      </c>
      <c r="O47">
        <f t="shared" si="21"/>
        <v>0</v>
      </c>
      <c r="P47">
        <f t="shared" si="22"/>
        <v>0</v>
      </c>
      <c r="Q47">
        <f t="shared" si="46"/>
        <v>0</v>
      </c>
      <c r="R47">
        <f t="shared" si="47"/>
        <v>0</v>
      </c>
      <c r="S47">
        <f t="shared" si="23"/>
        <v>0</v>
      </c>
      <c r="T47">
        <f t="shared" si="24"/>
        <v>0</v>
      </c>
      <c r="U47">
        <f t="shared" si="25"/>
        <v>0</v>
      </c>
      <c r="V47">
        <f t="shared" si="26"/>
        <v>0</v>
      </c>
      <c r="W47">
        <f t="shared" si="27"/>
        <v>0</v>
      </c>
      <c r="X47">
        <f t="shared" si="48"/>
        <v>0</v>
      </c>
      <c r="Y47">
        <f t="shared" si="49"/>
        <v>0</v>
      </c>
      <c r="AA47">
        <v>70819831</v>
      </c>
      <c r="AB47">
        <f t="shared" si="28"/>
        <v>0</v>
      </c>
      <c r="AC47">
        <f t="shared" si="50"/>
        <v>0</v>
      </c>
      <c r="AD47">
        <f t="shared" si="51"/>
        <v>0</v>
      </c>
      <c r="AE47">
        <f t="shared" si="52"/>
        <v>0</v>
      </c>
      <c r="AF47">
        <f t="shared" si="53"/>
        <v>0</v>
      </c>
      <c r="AG47">
        <f t="shared" si="29"/>
        <v>0</v>
      </c>
      <c r="AH47">
        <f t="shared" si="54"/>
        <v>0</v>
      </c>
      <c r="AI47">
        <f t="shared" si="55"/>
        <v>0</v>
      </c>
      <c r="AJ47">
        <f t="shared" si="3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1.0469999999999999</v>
      </c>
      <c r="AW47">
        <v>1</v>
      </c>
      <c r="AZ47">
        <v>1</v>
      </c>
      <c r="BA47">
        <v>1</v>
      </c>
      <c r="BB47">
        <v>1</v>
      </c>
      <c r="BC47">
        <v>9.84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67</v>
      </c>
      <c r="BN47">
        <v>0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1566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1"/>
        <v>0</v>
      </c>
      <c r="CQ47">
        <f t="shared" si="32"/>
        <v>0</v>
      </c>
      <c r="CR47">
        <f t="shared" si="56"/>
        <v>0</v>
      </c>
      <c r="CS47">
        <f t="shared" si="57"/>
        <v>0</v>
      </c>
      <c r="CT47">
        <f t="shared" si="33"/>
        <v>0</v>
      </c>
      <c r="CU47">
        <f t="shared" si="34"/>
        <v>0</v>
      </c>
      <c r="CV47">
        <f t="shared" si="35"/>
        <v>0</v>
      </c>
      <c r="CW47">
        <f t="shared" si="36"/>
        <v>0</v>
      </c>
      <c r="CX47">
        <f t="shared" si="37"/>
        <v>0</v>
      </c>
      <c r="CY47">
        <f t="shared" si="58"/>
        <v>0</v>
      </c>
      <c r="CZ47">
        <f t="shared" si="59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37</v>
      </c>
      <c r="DW47" t="s">
        <v>37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70067981</v>
      </c>
      <c r="EF47">
        <v>40</v>
      </c>
      <c r="EG47" t="s">
        <v>30</v>
      </c>
      <c r="EH47">
        <v>0</v>
      </c>
      <c r="EI47" t="s">
        <v>3</v>
      </c>
      <c r="EJ47">
        <v>2</v>
      </c>
      <c r="EK47">
        <v>67</v>
      </c>
      <c r="EL47" t="s">
        <v>31</v>
      </c>
      <c r="EM47" t="s">
        <v>32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1411752906</v>
      </c>
      <c r="GG47">
        <v>2</v>
      </c>
      <c r="GH47">
        <v>1</v>
      </c>
      <c r="GI47">
        <v>5</v>
      </c>
      <c r="GJ47">
        <v>0</v>
      </c>
      <c r="GK47">
        <v>0</v>
      </c>
      <c r="GL47">
        <f t="shared" si="38"/>
        <v>0</v>
      </c>
      <c r="GM47">
        <f t="shared" si="39"/>
        <v>0</v>
      </c>
      <c r="GN47">
        <f t="shared" si="40"/>
        <v>0</v>
      </c>
      <c r="GO47">
        <f t="shared" si="41"/>
        <v>0</v>
      </c>
      <c r="GP47">
        <f t="shared" si="42"/>
        <v>0</v>
      </c>
      <c r="GR47">
        <v>0</v>
      </c>
      <c r="GS47">
        <v>3</v>
      </c>
      <c r="GT47">
        <v>0</v>
      </c>
      <c r="GU47" t="s">
        <v>3</v>
      </c>
      <c r="GV47">
        <f t="shared" si="43"/>
        <v>0</v>
      </c>
      <c r="GW47">
        <v>1</v>
      </c>
      <c r="GX47">
        <f t="shared" si="44"/>
        <v>0</v>
      </c>
      <c r="HA47">
        <v>0</v>
      </c>
      <c r="HB47">
        <v>0</v>
      </c>
      <c r="HC47">
        <f t="shared" si="45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Новый раздел</v>
      </c>
      <c r="G49" s="3" t="str">
        <f>IF(G24&lt;&gt;"",G24,"")</f>
        <v>Строительно-монтажные работы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60">ROUND(AB49,2)</f>
        <v>187.58</v>
      </c>
      <c r="P49" s="3">
        <f t="shared" si="60"/>
        <v>45.4</v>
      </c>
      <c r="Q49" s="3">
        <f t="shared" si="60"/>
        <v>17.260000000000002</v>
      </c>
      <c r="R49" s="3">
        <f t="shared" si="60"/>
        <v>3.08</v>
      </c>
      <c r="S49" s="3">
        <f t="shared" si="60"/>
        <v>124.92</v>
      </c>
      <c r="T49" s="3">
        <f t="shared" si="60"/>
        <v>0</v>
      </c>
      <c r="U49" s="3">
        <f>AH49</f>
        <v>9.8679749999999995</v>
      </c>
      <c r="V49" s="3">
        <f>AI49</f>
        <v>0</v>
      </c>
      <c r="W49" s="3">
        <f>ROUND(AJ49,2)</f>
        <v>0</v>
      </c>
      <c r="X49" s="3">
        <f>ROUND(AK49,2)</f>
        <v>124.16</v>
      </c>
      <c r="Y49" s="3">
        <f>ROUND(AL49,2)</f>
        <v>65.28</v>
      </c>
      <c r="Z49" s="3"/>
      <c r="AA49" s="3"/>
      <c r="AB49" s="3">
        <f>ROUND(SUMIF(AA28:AA47,"=70819833",O28:O47),2)</f>
        <v>187.58</v>
      </c>
      <c r="AC49" s="3">
        <f>ROUND(SUMIF(AA28:AA47,"=70819833",P28:P47),2)</f>
        <v>45.4</v>
      </c>
      <c r="AD49" s="3">
        <f>ROUND(SUMIF(AA28:AA47,"=70819833",Q28:Q47),2)</f>
        <v>17.260000000000002</v>
      </c>
      <c r="AE49" s="3">
        <f>ROUND(SUMIF(AA28:AA47,"=70819833",R28:R47),2)</f>
        <v>3.08</v>
      </c>
      <c r="AF49" s="3">
        <f>ROUND(SUMIF(AA28:AA47,"=70819833",S28:S47),2)</f>
        <v>124.92</v>
      </c>
      <c r="AG49" s="3">
        <f>ROUND(SUMIF(AA28:AA47,"=70819833",T28:T47),2)</f>
        <v>0</v>
      </c>
      <c r="AH49" s="3">
        <f>SUMIF(AA28:AA47,"=70819833",U28:U47)</f>
        <v>9.8679749999999995</v>
      </c>
      <c r="AI49" s="3">
        <f>SUMIF(AA28:AA47,"=70819833",V28:V47)</f>
        <v>0</v>
      </c>
      <c r="AJ49" s="3">
        <f>ROUND(SUMIF(AA28:AA47,"=70819833",W28:W47),2)</f>
        <v>0</v>
      </c>
      <c r="AK49" s="3">
        <f>ROUND(SUMIF(AA28:AA47,"=70819833",X28:X47),2)</f>
        <v>124.16</v>
      </c>
      <c r="AL49" s="3">
        <f>ROUND(SUMIF(AA28:AA47,"=70819833",Y28:Y47),2)</f>
        <v>65.28</v>
      </c>
      <c r="AM49" s="3"/>
      <c r="AN49" s="3"/>
      <c r="AO49" s="3">
        <f t="shared" ref="AO49:BD49" si="61">ROUND(BX49,2)</f>
        <v>0</v>
      </c>
      <c r="AP49" s="3">
        <f t="shared" si="61"/>
        <v>0</v>
      </c>
      <c r="AQ49" s="3">
        <f t="shared" si="61"/>
        <v>0</v>
      </c>
      <c r="AR49" s="3">
        <f t="shared" si="61"/>
        <v>377.02</v>
      </c>
      <c r="AS49" s="3">
        <f t="shared" si="61"/>
        <v>0</v>
      </c>
      <c r="AT49" s="3">
        <f t="shared" si="61"/>
        <v>377.02</v>
      </c>
      <c r="AU49" s="3">
        <f t="shared" si="61"/>
        <v>0</v>
      </c>
      <c r="AV49" s="3">
        <f t="shared" si="61"/>
        <v>45.4</v>
      </c>
      <c r="AW49" s="3">
        <f t="shared" si="61"/>
        <v>45.4</v>
      </c>
      <c r="AX49" s="3">
        <f t="shared" si="61"/>
        <v>0</v>
      </c>
      <c r="AY49" s="3">
        <f t="shared" si="61"/>
        <v>45.4</v>
      </c>
      <c r="AZ49" s="3">
        <f t="shared" si="61"/>
        <v>0</v>
      </c>
      <c r="BA49" s="3">
        <f t="shared" si="61"/>
        <v>0</v>
      </c>
      <c r="BB49" s="3">
        <f t="shared" si="61"/>
        <v>0</v>
      </c>
      <c r="BC49" s="3">
        <f t="shared" si="61"/>
        <v>0</v>
      </c>
      <c r="BD49" s="3">
        <f t="shared" si="61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ROUND(SUMIF(AA28:AA47,"=70819833",FQ28:FQ47),2)</f>
        <v>0</v>
      </c>
      <c r="BY49" s="3">
        <f>ROUND(SUMIF(AA28:AA47,"=70819833",FR28:FR47),2)</f>
        <v>0</v>
      </c>
      <c r="BZ49" s="3">
        <f>ROUND(SUMIF(AA28:AA47,"=70819833",GL28:GL47),2)</f>
        <v>0</v>
      </c>
      <c r="CA49" s="3">
        <f>ROUND(SUMIF(AA28:AA47,"=70819833",GM28:GM47),2)</f>
        <v>377.02</v>
      </c>
      <c r="CB49" s="3">
        <f>ROUND(SUMIF(AA28:AA47,"=70819833",GN28:GN47),2)</f>
        <v>0</v>
      </c>
      <c r="CC49" s="3">
        <f>ROUND(SUMIF(AA28:AA47,"=70819833",GO28:GO47),2)</f>
        <v>377.02</v>
      </c>
      <c r="CD49" s="3">
        <f>ROUND(SUMIF(AA28:AA47,"=70819833",GP28:GP47),2)</f>
        <v>0</v>
      </c>
      <c r="CE49" s="3">
        <f>AC49-BX49</f>
        <v>45.4</v>
      </c>
      <c r="CF49" s="3">
        <f>AC49-BY49</f>
        <v>45.4</v>
      </c>
      <c r="CG49" s="3">
        <f>BX49-BZ49</f>
        <v>0</v>
      </c>
      <c r="CH49" s="3">
        <f>AC49-BX49-BY49+BZ49</f>
        <v>45.4</v>
      </c>
      <c r="CI49" s="3">
        <f>BY49-BZ49</f>
        <v>0</v>
      </c>
      <c r="CJ49" s="3">
        <f>ROUND(SUMIF(AA28:AA47,"=70819833",GX28:GX47),2)</f>
        <v>0</v>
      </c>
      <c r="CK49" s="3">
        <f>ROUND(SUMIF(AA28:AA47,"=70819833",GY28:GY47),2)</f>
        <v>0</v>
      </c>
      <c r="CL49" s="3">
        <f>ROUND(SUMIF(AA28:AA47,"=70819833",GZ28:GZ47),2)</f>
        <v>0</v>
      </c>
      <c r="CM49" s="3">
        <f>ROUND(SUMIF(AA28:AA47,"=70819833",HD28:HD47),2)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62">ROUND(DT49,2)</f>
        <v>7819.01</v>
      </c>
      <c r="DH49" s="4">
        <f t="shared" si="62"/>
        <v>369.34</v>
      </c>
      <c r="DI49" s="4">
        <f t="shared" si="62"/>
        <v>322.99</v>
      </c>
      <c r="DJ49" s="4">
        <f t="shared" si="62"/>
        <v>175.71</v>
      </c>
      <c r="DK49" s="4">
        <f t="shared" si="62"/>
        <v>7126.68</v>
      </c>
      <c r="DL49" s="4">
        <f t="shared" si="62"/>
        <v>0</v>
      </c>
      <c r="DM49" s="4">
        <f>DZ49</f>
        <v>9.8679749999999995</v>
      </c>
      <c r="DN49" s="4">
        <f>EA49</f>
        <v>0</v>
      </c>
      <c r="DO49" s="4">
        <f>ROUND(EB49,2)</f>
        <v>0</v>
      </c>
      <c r="DP49" s="4">
        <f>ROUND(EC49,2)</f>
        <v>7083.32</v>
      </c>
      <c r="DQ49" s="4">
        <f>ROUND(ED49,2)</f>
        <v>3724.21</v>
      </c>
      <c r="DR49" s="4"/>
      <c r="DS49" s="4"/>
      <c r="DT49" s="4">
        <f>ROUND(SUMIF(AA28:AA47,"=70819831",O28:O47),2)</f>
        <v>7819.01</v>
      </c>
      <c r="DU49" s="4">
        <f>ROUND(SUMIF(AA28:AA47,"=70819831",P28:P47),2)</f>
        <v>369.34</v>
      </c>
      <c r="DV49" s="4">
        <f>ROUND(SUMIF(AA28:AA47,"=70819831",Q28:Q47),2)</f>
        <v>322.99</v>
      </c>
      <c r="DW49" s="4">
        <f>ROUND(SUMIF(AA28:AA47,"=70819831",R28:R47),2)</f>
        <v>175.71</v>
      </c>
      <c r="DX49" s="4">
        <f>ROUND(SUMIF(AA28:AA47,"=70819831",S28:S47),2)</f>
        <v>7126.68</v>
      </c>
      <c r="DY49" s="4">
        <f>ROUND(SUMIF(AA28:AA47,"=70819831",T28:T47),2)</f>
        <v>0</v>
      </c>
      <c r="DZ49" s="4">
        <f>SUMIF(AA28:AA47,"=70819831",U28:U47)</f>
        <v>9.8679749999999995</v>
      </c>
      <c r="EA49" s="4">
        <f>SUMIF(AA28:AA47,"=70819831",V28:V47)</f>
        <v>0</v>
      </c>
      <c r="EB49" s="4">
        <f>ROUND(SUMIF(AA28:AA47,"=70819831",W28:W47),2)</f>
        <v>0</v>
      </c>
      <c r="EC49" s="4">
        <f>ROUND(SUMIF(AA28:AA47,"=70819831",X28:X47),2)</f>
        <v>7083.32</v>
      </c>
      <c r="ED49" s="4">
        <f>ROUND(SUMIF(AA28:AA47,"=70819831",Y28:Y47),2)</f>
        <v>3724.21</v>
      </c>
      <c r="EE49" s="4"/>
      <c r="EF49" s="4"/>
      <c r="EG49" s="4">
        <f t="shared" ref="EG49:EV49" si="63">ROUND(FP49,2)</f>
        <v>0</v>
      </c>
      <c r="EH49" s="4">
        <f t="shared" si="63"/>
        <v>0</v>
      </c>
      <c r="EI49" s="4">
        <f t="shared" si="63"/>
        <v>0</v>
      </c>
      <c r="EJ49" s="4">
        <f t="shared" si="63"/>
        <v>18626.54</v>
      </c>
      <c r="EK49" s="4">
        <f t="shared" si="63"/>
        <v>0</v>
      </c>
      <c r="EL49" s="4">
        <f t="shared" si="63"/>
        <v>18626.54</v>
      </c>
      <c r="EM49" s="4">
        <f t="shared" si="63"/>
        <v>0</v>
      </c>
      <c r="EN49" s="4">
        <f t="shared" si="63"/>
        <v>369.34</v>
      </c>
      <c r="EO49" s="4">
        <f t="shared" si="63"/>
        <v>369.34</v>
      </c>
      <c r="EP49" s="4">
        <f t="shared" si="63"/>
        <v>0</v>
      </c>
      <c r="EQ49" s="4">
        <f t="shared" si="63"/>
        <v>369.34</v>
      </c>
      <c r="ER49" s="4">
        <f t="shared" si="63"/>
        <v>0</v>
      </c>
      <c r="ES49" s="4">
        <f t="shared" si="63"/>
        <v>0</v>
      </c>
      <c r="ET49" s="4">
        <f t="shared" si="63"/>
        <v>0</v>
      </c>
      <c r="EU49" s="4">
        <f t="shared" si="63"/>
        <v>0</v>
      </c>
      <c r="EV49" s="4">
        <f t="shared" si="63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ROUND(SUMIF(AA28:AA47,"=70819831",FQ28:FQ47),2)</f>
        <v>0</v>
      </c>
      <c r="FQ49" s="4">
        <f>ROUND(SUMIF(AA28:AA47,"=70819831",FR28:FR47),2)</f>
        <v>0</v>
      </c>
      <c r="FR49" s="4">
        <f>ROUND(SUMIF(AA28:AA47,"=70819831",GL28:GL47),2)</f>
        <v>0</v>
      </c>
      <c r="FS49" s="4">
        <f>ROUND(SUMIF(AA28:AA47,"=70819831",GM28:GM47),2)</f>
        <v>18626.54</v>
      </c>
      <c r="FT49" s="4">
        <f>ROUND(SUMIF(AA28:AA47,"=70819831",GN28:GN47),2)</f>
        <v>0</v>
      </c>
      <c r="FU49" s="4">
        <f>ROUND(SUMIF(AA28:AA47,"=70819831",GO28:GO47),2)</f>
        <v>18626.54</v>
      </c>
      <c r="FV49" s="4">
        <f>ROUND(SUMIF(AA28:AA47,"=70819831",GP28:GP47),2)</f>
        <v>0</v>
      </c>
      <c r="FW49" s="4">
        <f>DU49-FP49</f>
        <v>369.34</v>
      </c>
      <c r="FX49" s="4">
        <f>DU49-FQ49</f>
        <v>369.34</v>
      </c>
      <c r="FY49" s="4">
        <f>FP49-FR49</f>
        <v>0</v>
      </c>
      <c r="FZ49" s="4">
        <f>DU49-FP49-FQ49+FR49</f>
        <v>369.34</v>
      </c>
      <c r="GA49" s="4">
        <f>FQ49-FR49</f>
        <v>0</v>
      </c>
      <c r="GB49" s="4">
        <f>ROUND(SUMIF(AA28:AA47,"=70819831",GX28:GX47),2)</f>
        <v>0</v>
      </c>
      <c r="GC49" s="4">
        <f>ROUND(SUMIF(AA28:AA47,"=70819831",GY28:GY47),2)</f>
        <v>0</v>
      </c>
      <c r="GD49" s="4">
        <f>ROUND(SUMIF(AA28:AA47,"=70819831",GZ28:GZ47),2)</f>
        <v>0</v>
      </c>
      <c r="GE49" s="4">
        <f>ROUND(SUMIF(AA28:AA47,"=70819831",HD28:HD47),2)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187.58</v>
      </c>
      <c r="G51" s="5" t="s">
        <v>55</v>
      </c>
      <c r="H51" s="5" t="s">
        <v>56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2</v>
      </c>
      <c r="P51" s="5">
        <f>ROUND(Source!DG49,O51)</f>
        <v>7819.01</v>
      </c>
      <c r="Q51" s="5"/>
      <c r="R51" s="5"/>
      <c r="S51" s="5"/>
      <c r="T51" s="5"/>
      <c r="U51" s="5"/>
      <c r="V51" s="5"/>
      <c r="W51" s="5">
        <v>187.58</v>
      </c>
      <c r="X51" s="5">
        <v>1</v>
      </c>
      <c r="Y51" s="5">
        <v>187.58</v>
      </c>
      <c r="Z51" s="5">
        <v>7819.01</v>
      </c>
      <c r="AA51" s="5">
        <v>1</v>
      </c>
      <c r="AB51" s="5">
        <v>7819.01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45.4</v>
      </c>
      <c r="G52" s="5" t="s">
        <v>57</v>
      </c>
      <c r="H52" s="5" t="s">
        <v>58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2</v>
      </c>
      <c r="P52" s="5">
        <f>ROUND(Source!DH49,O52)</f>
        <v>369.34</v>
      </c>
      <c r="Q52" s="5"/>
      <c r="R52" s="5"/>
      <c r="S52" s="5"/>
      <c r="T52" s="5"/>
      <c r="U52" s="5"/>
      <c r="V52" s="5"/>
      <c r="W52" s="5">
        <v>45.4</v>
      </c>
      <c r="X52" s="5">
        <v>1</v>
      </c>
      <c r="Y52" s="5">
        <v>45.4</v>
      </c>
      <c r="Z52" s="5">
        <v>369.34</v>
      </c>
      <c r="AA52" s="5">
        <v>1</v>
      </c>
      <c r="AB52" s="5">
        <v>369.34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59</v>
      </c>
      <c r="H53" s="5" t="s">
        <v>60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45.4</v>
      </c>
      <c r="G54" s="5" t="s">
        <v>61</v>
      </c>
      <c r="H54" s="5" t="s">
        <v>62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2</v>
      </c>
      <c r="P54" s="5">
        <f>ROUND(Source!EN49,O54)</f>
        <v>369.34</v>
      </c>
      <c r="Q54" s="5"/>
      <c r="R54" s="5"/>
      <c r="S54" s="5"/>
      <c r="T54" s="5"/>
      <c r="U54" s="5"/>
      <c r="V54" s="5"/>
      <c r="W54" s="5">
        <v>45.4</v>
      </c>
      <c r="X54" s="5">
        <v>1</v>
      </c>
      <c r="Y54" s="5">
        <v>45.4</v>
      </c>
      <c r="Z54" s="5">
        <v>369.34</v>
      </c>
      <c r="AA54" s="5">
        <v>1</v>
      </c>
      <c r="AB54" s="5">
        <v>369.34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45.4</v>
      </c>
      <c r="G55" s="5" t="s">
        <v>63</v>
      </c>
      <c r="H55" s="5" t="s">
        <v>64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2</v>
      </c>
      <c r="P55" s="5">
        <f>ROUND(Source!EO49,O55)</f>
        <v>369.34</v>
      </c>
      <c r="Q55" s="5"/>
      <c r="R55" s="5"/>
      <c r="S55" s="5"/>
      <c r="T55" s="5"/>
      <c r="U55" s="5"/>
      <c r="V55" s="5"/>
      <c r="W55" s="5">
        <v>45.4</v>
      </c>
      <c r="X55" s="5">
        <v>1</v>
      </c>
      <c r="Y55" s="5">
        <v>45.4</v>
      </c>
      <c r="Z55" s="5">
        <v>369.34</v>
      </c>
      <c r="AA55" s="5">
        <v>1</v>
      </c>
      <c r="AB55" s="5">
        <v>369.34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65</v>
      </c>
      <c r="H56" s="5" t="s">
        <v>66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45.4</v>
      </c>
      <c r="G57" s="5" t="s">
        <v>67</v>
      </c>
      <c r="H57" s="5" t="s">
        <v>68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2</v>
      </c>
      <c r="P57" s="5">
        <f>ROUND(Source!EQ49,O57)</f>
        <v>369.34</v>
      </c>
      <c r="Q57" s="5"/>
      <c r="R57" s="5"/>
      <c r="S57" s="5"/>
      <c r="T57" s="5"/>
      <c r="U57" s="5"/>
      <c r="V57" s="5"/>
      <c r="W57" s="5">
        <v>45.4</v>
      </c>
      <c r="X57" s="5">
        <v>1</v>
      </c>
      <c r="Y57" s="5">
        <v>45.4</v>
      </c>
      <c r="Z57" s="5">
        <v>369.34</v>
      </c>
      <c r="AA57" s="5">
        <v>1</v>
      </c>
      <c r="AB57" s="5">
        <v>369.34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69</v>
      </c>
      <c r="H58" s="5" t="s">
        <v>70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71</v>
      </c>
      <c r="H59" s="5" t="s">
        <v>72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73</v>
      </c>
      <c r="H60" s="5" t="s">
        <v>74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17.260000000000002</v>
      </c>
      <c r="G61" s="5" t="s">
        <v>75</v>
      </c>
      <c r="H61" s="5" t="s">
        <v>76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2</v>
      </c>
      <c r="P61" s="5">
        <f>ROUND(Source!DI49,O61)</f>
        <v>322.99</v>
      </c>
      <c r="Q61" s="5"/>
      <c r="R61" s="5"/>
      <c r="S61" s="5"/>
      <c r="T61" s="5"/>
      <c r="U61" s="5"/>
      <c r="V61" s="5"/>
      <c r="W61" s="5">
        <v>17.260000000000002</v>
      </c>
      <c r="X61" s="5">
        <v>1</v>
      </c>
      <c r="Y61" s="5">
        <v>17.260000000000002</v>
      </c>
      <c r="Z61" s="5">
        <v>322.99</v>
      </c>
      <c r="AA61" s="5">
        <v>1</v>
      </c>
      <c r="AB61" s="5">
        <v>322.99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77</v>
      </c>
      <c r="H62" s="5" t="s">
        <v>78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3.08</v>
      </c>
      <c r="G63" s="5" t="s">
        <v>79</v>
      </c>
      <c r="H63" s="5" t="s">
        <v>80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2</v>
      </c>
      <c r="P63" s="5">
        <f>ROUND(Source!DJ49,O63)</f>
        <v>175.71</v>
      </c>
      <c r="Q63" s="5"/>
      <c r="R63" s="5"/>
      <c r="S63" s="5"/>
      <c r="T63" s="5"/>
      <c r="U63" s="5"/>
      <c r="V63" s="5"/>
      <c r="W63" s="5">
        <v>3.08</v>
      </c>
      <c r="X63" s="5">
        <v>1</v>
      </c>
      <c r="Y63" s="5">
        <v>3.08</v>
      </c>
      <c r="Z63" s="5">
        <v>175.71</v>
      </c>
      <c r="AA63" s="5">
        <v>1</v>
      </c>
      <c r="AB63" s="5">
        <v>175.71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124.92</v>
      </c>
      <c r="G64" s="5" t="s">
        <v>81</v>
      </c>
      <c r="H64" s="5" t="s">
        <v>82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2</v>
      </c>
      <c r="P64" s="5">
        <f>ROUND(Source!DK49,O64)</f>
        <v>7126.68</v>
      </c>
      <c r="Q64" s="5"/>
      <c r="R64" s="5"/>
      <c r="S64" s="5"/>
      <c r="T64" s="5"/>
      <c r="U64" s="5"/>
      <c r="V64" s="5"/>
      <c r="W64" s="5">
        <v>124.92</v>
      </c>
      <c r="X64" s="5">
        <v>1</v>
      </c>
      <c r="Y64" s="5">
        <v>124.92</v>
      </c>
      <c r="Z64" s="5">
        <v>7126.68</v>
      </c>
      <c r="AA64" s="5">
        <v>1</v>
      </c>
      <c r="AB64" s="5">
        <v>7126.68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83</v>
      </c>
      <c r="H65" s="5" t="s">
        <v>84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0</v>
      </c>
      <c r="G66" s="5" t="s">
        <v>85</v>
      </c>
      <c r="H66" s="5" t="s">
        <v>86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2</v>
      </c>
      <c r="P66" s="5">
        <f>ROUND(Source!EK49,O66)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377.02</v>
      </c>
      <c r="G67" s="5" t="s">
        <v>87</v>
      </c>
      <c r="H67" s="5" t="s">
        <v>88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2</v>
      </c>
      <c r="P67" s="5">
        <f>ROUND(Source!EL49,O67)</f>
        <v>18626.54</v>
      </c>
      <c r="Q67" s="5"/>
      <c r="R67" s="5"/>
      <c r="S67" s="5"/>
      <c r="T67" s="5"/>
      <c r="U67" s="5"/>
      <c r="V67" s="5"/>
      <c r="W67" s="5">
        <v>377.02</v>
      </c>
      <c r="X67" s="5">
        <v>1</v>
      </c>
      <c r="Y67" s="5">
        <v>377.02</v>
      </c>
      <c r="Z67" s="5">
        <v>18626.54</v>
      </c>
      <c r="AA67" s="5">
        <v>1</v>
      </c>
      <c r="AB67" s="5">
        <v>18626.54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89</v>
      </c>
      <c r="H68" s="5" t="s">
        <v>90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2</v>
      </c>
      <c r="P68" s="5">
        <f>ROUND(Source!EM49,O68)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91</v>
      </c>
      <c r="H69" s="5" t="s">
        <v>92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93</v>
      </c>
      <c r="H70" s="5" t="s">
        <v>94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Source!U49</f>
        <v>9.8679749999999995</v>
      </c>
      <c r="G71" s="5" t="s">
        <v>95</v>
      </c>
      <c r="H71" s="5" t="s">
        <v>96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-1</v>
      </c>
      <c r="P71" s="5">
        <f>Source!DM49</f>
        <v>9.8679749999999995</v>
      </c>
      <c r="Q71" s="5"/>
      <c r="R71" s="5"/>
      <c r="S71" s="5"/>
      <c r="T71" s="5"/>
      <c r="U71" s="5"/>
      <c r="V71" s="5"/>
      <c r="W71" s="5">
        <v>9.8679749999999995</v>
      </c>
      <c r="X71" s="5">
        <v>1</v>
      </c>
      <c r="Y71" s="5">
        <v>9.8679749999999995</v>
      </c>
      <c r="Z71" s="5">
        <v>9.8679749999999995</v>
      </c>
      <c r="AA71" s="5">
        <v>1</v>
      </c>
      <c r="AB71" s="5">
        <v>9.8679749999999995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Source!V49</f>
        <v>0</v>
      </c>
      <c r="G72" s="5" t="s">
        <v>97</v>
      </c>
      <c r="H72" s="5" t="s">
        <v>98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-1</v>
      </c>
      <c r="P72" s="5">
        <f>Source!DN49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99</v>
      </c>
      <c r="H73" s="5" t="s">
        <v>100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2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101</v>
      </c>
      <c r="H74" s="5" t="s">
        <v>102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2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124.16</v>
      </c>
      <c r="G75" s="5" t="s">
        <v>103</v>
      </c>
      <c r="H75" s="5" t="s">
        <v>104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2</v>
      </c>
      <c r="P75" s="5">
        <f>ROUND(Source!DP49,O75)</f>
        <v>7083.32</v>
      </c>
      <c r="Q75" s="5"/>
      <c r="R75" s="5"/>
      <c r="S75" s="5"/>
      <c r="T75" s="5"/>
      <c r="U75" s="5"/>
      <c r="V75" s="5"/>
      <c r="W75" s="5">
        <v>124.16</v>
      </c>
      <c r="X75" s="5">
        <v>1</v>
      </c>
      <c r="Y75" s="5">
        <v>124.16</v>
      </c>
      <c r="Z75" s="5">
        <v>7083.32</v>
      </c>
      <c r="AA75" s="5">
        <v>1</v>
      </c>
      <c r="AB75" s="5">
        <v>7083.32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65.28</v>
      </c>
      <c r="G76" s="5" t="s">
        <v>105</v>
      </c>
      <c r="H76" s="5" t="s">
        <v>106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2</v>
      </c>
      <c r="P76" s="5">
        <f>ROUND(Source!DQ49,O76)</f>
        <v>3724.21</v>
      </c>
      <c r="Q76" s="5"/>
      <c r="R76" s="5"/>
      <c r="S76" s="5"/>
      <c r="T76" s="5"/>
      <c r="U76" s="5"/>
      <c r="V76" s="5"/>
      <c r="W76" s="5">
        <v>65.28</v>
      </c>
      <c r="X76" s="5">
        <v>1</v>
      </c>
      <c r="Y76" s="5">
        <v>65.28</v>
      </c>
      <c r="Z76" s="5">
        <v>3724.21</v>
      </c>
      <c r="AA76" s="5">
        <v>1</v>
      </c>
      <c r="AB76" s="5">
        <v>3724.21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377.02</v>
      </c>
      <c r="G77" s="5" t="s">
        <v>107</v>
      </c>
      <c r="H77" s="5" t="s">
        <v>108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2</v>
      </c>
      <c r="P77" s="5">
        <f>ROUND(Source!EJ49,O77)</f>
        <v>18626.54</v>
      </c>
      <c r="Q77" s="5"/>
      <c r="R77" s="5"/>
      <c r="S77" s="5"/>
      <c r="T77" s="5"/>
      <c r="U77" s="5"/>
      <c r="V77" s="5"/>
      <c r="W77" s="5">
        <v>377.02</v>
      </c>
      <c r="X77" s="5">
        <v>1</v>
      </c>
      <c r="Y77" s="5">
        <v>377.02</v>
      </c>
      <c r="Z77" s="5">
        <v>18626.54</v>
      </c>
      <c r="AA77" s="5">
        <v>1</v>
      </c>
      <c r="AB77" s="5">
        <v>18626.54</v>
      </c>
    </row>
    <row r="79" spans="1:88" x14ac:dyDescent="0.2">
      <c r="A79" s="1">
        <v>4</v>
      </c>
      <c r="B79" s="1">
        <v>1</v>
      </c>
      <c r="C79" s="1"/>
      <c r="D79" s="1">
        <f>ROW(A92)</f>
        <v>92</v>
      </c>
      <c r="E79" s="1"/>
      <c r="F79" s="1" t="s">
        <v>20</v>
      </c>
      <c r="G79" s="1" t="s">
        <v>109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64">B92</f>
        <v>1</v>
      </c>
      <c r="C81" s="3">
        <f t="shared" si="64"/>
        <v>4</v>
      </c>
      <c r="D81" s="3">
        <f t="shared" si="64"/>
        <v>79</v>
      </c>
      <c r="E81" s="3">
        <f t="shared" si="64"/>
        <v>0</v>
      </c>
      <c r="F81" s="3" t="str">
        <f t="shared" si="64"/>
        <v>Новый раздел</v>
      </c>
      <c r="G81" s="3" t="str">
        <f t="shared" si="64"/>
        <v>ПНР</v>
      </c>
      <c r="H81" s="3"/>
      <c r="I81" s="3"/>
      <c r="J81" s="3"/>
      <c r="K81" s="3"/>
      <c r="L81" s="3"/>
      <c r="M81" s="3"/>
      <c r="N81" s="3"/>
      <c r="O81" s="3">
        <f t="shared" ref="O81:AT81" si="65">O92</f>
        <v>330.9</v>
      </c>
      <c r="P81" s="3">
        <f t="shared" si="65"/>
        <v>0</v>
      </c>
      <c r="Q81" s="3">
        <f t="shared" si="65"/>
        <v>0</v>
      </c>
      <c r="R81" s="3">
        <f t="shared" si="65"/>
        <v>0</v>
      </c>
      <c r="S81" s="3">
        <f t="shared" si="65"/>
        <v>330.9</v>
      </c>
      <c r="T81" s="3">
        <f t="shared" si="65"/>
        <v>0</v>
      </c>
      <c r="U81" s="3">
        <f t="shared" si="65"/>
        <v>21.28</v>
      </c>
      <c r="V81" s="3">
        <f t="shared" si="65"/>
        <v>0</v>
      </c>
      <c r="W81" s="3">
        <f t="shared" si="65"/>
        <v>0</v>
      </c>
      <c r="X81" s="3">
        <f t="shared" si="65"/>
        <v>244.87</v>
      </c>
      <c r="Y81" s="3">
        <f t="shared" si="65"/>
        <v>119.12</v>
      </c>
      <c r="Z81" s="3">
        <f t="shared" si="65"/>
        <v>0</v>
      </c>
      <c r="AA81" s="3">
        <f t="shared" si="65"/>
        <v>0</v>
      </c>
      <c r="AB81" s="3">
        <f t="shared" si="65"/>
        <v>330.9</v>
      </c>
      <c r="AC81" s="3">
        <f t="shared" si="65"/>
        <v>0</v>
      </c>
      <c r="AD81" s="3">
        <f t="shared" si="65"/>
        <v>0</v>
      </c>
      <c r="AE81" s="3">
        <f t="shared" si="65"/>
        <v>0</v>
      </c>
      <c r="AF81" s="3">
        <f t="shared" si="65"/>
        <v>330.9</v>
      </c>
      <c r="AG81" s="3">
        <f t="shared" si="65"/>
        <v>0</v>
      </c>
      <c r="AH81" s="3">
        <f t="shared" si="65"/>
        <v>21.28</v>
      </c>
      <c r="AI81" s="3">
        <f t="shared" si="65"/>
        <v>0</v>
      </c>
      <c r="AJ81" s="3">
        <f t="shared" si="65"/>
        <v>0</v>
      </c>
      <c r="AK81" s="3">
        <f t="shared" si="65"/>
        <v>244.87</v>
      </c>
      <c r="AL81" s="3">
        <f t="shared" si="65"/>
        <v>119.12</v>
      </c>
      <c r="AM81" s="3">
        <f t="shared" si="65"/>
        <v>0</v>
      </c>
      <c r="AN81" s="3">
        <f t="shared" si="65"/>
        <v>0</v>
      </c>
      <c r="AO81" s="3">
        <f t="shared" si="65"/>
        <v>0</v>
      </c>
      <c r="AP81" s="3">
        <f t="shared" si="65"/>
        <v>0</v>
      </c>
      <c r="AQ81" s="3">
        <f t="shared" si="65"/>
        <v>0</v>
      </c>
      <c r="AR81" s="3">
        <f t="shared" si="65"/>
        <v>694.89</v>
      </c>
      <c r="AS81" s="3">
        <f t="shared" si="65"/>
        <v>0</v>
      </c>
      <c r="AT81" s="3">
        <f t="shared" si="65"/>
        <v>0</v>
      </c>
      <c r="AU81" s="3">
        <f t="shared" ref="AU81:BZ81" si="66">AU92</f>
        <v>694.89</v>
      </c>
      <c r="AV81" s="3">
        <f t="shared" si="66"/>
        <v>0</v>
      </c>
      <c r="AW81" s="3">
        <f t="shared" si="66"/>
        <v>0</v>
      </c>
      <c r="AX81" s="3">
        <f t="shared" si="66"/>
        <v>0</v>
      </c>
      <c r="AY81" s="3">
        <f t="shared" si="66"/>
        <v>0</v>
      </c>
      <c r="AZ81" s="3">
        <f t="shared" si="66"/>
        <v>0</v>
      </c>
      <c r="BA81" s="3">
        <f t="shared" si="66"/>
        <v>0</v>
      </c>
      <c r="BB81" s="3">
        <f t="shared" si="66"/>
        <v>0</v>
      </c>
      <c r="BC81" s="3">
        <f t="shared" si="66"/>
        <v>0</v>
      </c>
      <c r="BD81" s="3">
        <f t="shared" si="66"/>
        <v>0</v>
      </c>
      <c r="BE81" s="3">
        <f t="shared" si="66"/>
        <v>0</v>
      </c>
      <c r="BF81" s="3">
        <f t="shared" si="66"/>
        <v>0</v>
      </c>
      <c r="BG81" s="3">
        <f t="shared" si="66"/>
        <v>0</v>
      </c>
      <c r="BH81" s="3">
        <f t="shared" si="66"/>
        <v>0</v>
      </c>
      <c r="BI81" s="3">
        <f t="shared" si="66"/>
        <v>0</v>
      </c>
      <c r="BJ81" s="3">
        <f t="shared" si="66"/>
        <v>0</v>
      </c>
      <c r="BK81" s="3">
        <f t="shared" si="66"/>
        <v>0</v>
      </c>
      <c r="BL81" s="3">
        <f t="shared" si="66"/>
        <v>0</v>
      </c>
      <c r="BM81" s="3">
        <f t="shared" si="66"/>
        <v>0</v>
      </c>
      <c r="BN81" s="3">
        <f t="shared" si="66"/>
        <v>0</v>
      </c>
      <c r="BO81" s="3">
        <f t="shared" si="66"/>
        <v>0</v>
      </c>
      <c r="BP81" s="3">
        <f t="shared" si="66"/>
        <v>0</v>
      </c>
      <c r="BQ81" s="3">
        <f t="shared" si="66"/>
        <v>0</v>
      </c>
      <c r="BR81" s="3">
        <f t="shared" si="66"/>
        <v>0</v>
      </c>
      <c r="BS81" s="3">
        <f t="shared" si="66"/>
        <v>0</v>
      </c>
      <c r="BT81" s="3">
        <f t="shared" si="66"/>
        <v>0</v>
      </c>
      <c r="BU81" s="3">
        <f t="shared" si="66"/>
        <v>0</v>
      </c>
      <c r="BV81" s="3">
        <f t="shared" si="66"/>
        <v>0</v>
      </c>
      <c r="BW81" s="3">
        <f t="shared" si="66"/>
        <v>0</v>
      </c>
      <c r="BX81" s="3">
        <f t="shared" si="66"/>
        <v>0</v>
      </c>
      <c r="BY81" s="3">
        <f t="shared" si="66"/>
        <v>0</v>
      </c>
      <c r="BZ81" s="3">
        <f t="shared" si="66"/>
        <v>0</v>
      </c>
      <c r="CA81" s="3">
        <f t="shared" ref="CA81:DF81" si="67">CA92</f>
        <v>694.89</v>
      </c>
      <c r="CB81" s="3">
        <f t="shared" si="67"/>
        <v>0</v>
      </c>
      <c r="CC81" s="3">
        <f t="shared" si="67"/>
        <v>0</v>
      </c>
      <c r="CD81" s="3">
        <f t="shared" si="67"/>
        <v>694.89</v>
      </c>
      <c r="CE81" s="3">
        <f t="shared" si="67"/>
        <v>0</v>
      </c>
      <c r="CF81" s="3">
        <f t="shared" si="67"/>
        <v>0</v>
      </c>
      <c r="CG81" s="3">
        <f t="shared" si="67"/>
        <v>0</v>
      </c>
      <c r="CH81" s="3">
        <f t="shared" si="67"/>
        <v>0</v>
      </c>
      <c r="CI81" s="3">
        <f t="shared" si="67"/>
        <v>0</v>
      </c>
      <c r="CJ81" s="3">
        <f t="shared" si="67"/>
        <v>0</v>
      </c>
      <c r="CK81" s="3">
        <f t="shared" si="67"/>
        <v>0</v>
      </c>
      <c r="CL81" s="3">
        <f t="shared" si="67"/>
        <v>0</v>
      </c>
      <c r="CM81" s="3">
        <f t="shared" si="67"/>
        <v>0</v>
      </c>
      <c r="CN81" s="3">
        <f t="shared" si="67"/>
        <v>0</v>
      </c>
      <c r="CO81" s="3">
        <f t="shared" si="67"/>
        <v>0</v>
      </c>
      <c r="CP81" s="3">
        <f t="shared" si="67"/>
        <v>0</v>
      </c>
      <c r="CQ81" s="3">
        <f t="shared" si="67"/>
        <v>0</v>
      </c>
      <c r="CR81" s="3">
        <f t="shared" si="67"/>
        <v>0</v>
      </c>
      <c r="CS81" s="3">
        <f t="shared" si="67"/>
        <v>0</v>
      </c>
      <c r="CT81" s="3">
        <f t="shared" si="67"/>
        <v>0</v>
      </c>
      <c r="CU81" s="3">
        <f t="shared" si="67"/>
        <v>0</v>
      </c>
      <c r="CV81" s="3">
        <f t="shared" si="67"/>
        <v>0</v>
      </c>
      <c r="CW81" s="3">
        <f t="shared" si="67"/>
        <v>0</v>
      </c>
      <c r="CX81" s="3">
        <f t="shared" si="67"/>
        <v>0</v>
      </c>
      <c r="CY81" s="3">
        <f t="shared" si="67"/>
        <v>0</v>
      </c>
      <c r="CZ81" s="3">
        <f t="shared" si="67"/>
        <v>0</v>
      </c>
      <c r="DA81" s="3">
        <f t="shared" si="67"/>
        <v>0</v>
      </c>
      <c r="DB81" s="3">
        <f t="shared" si="67"/>
        <v>0</v>
      </c>
      <c r="DC81" s="3">
        <f t="shared" si="67"/>
        <v>0</v>
      </c>
      <c r="DD81" s="3">
        <f t="shared" si="67"/>
        <v>0</v>
      </c>
      <c r="DE81" s="3">
        <f t="shared" si="67"/>
        <v>0</v>
      </c>
      <c r="DF81" s="3">
        <f t="shared" si="67"/>
        <v>0</v>
      </c>
      <c r="DG81" s="4">
        <f t="shared" ref="DG81:EL81" si="68">DG92</f>
        <v>18877.849999999999</v>
      </c>
      <c r="DH81" s="4">
        <f t="shared" si="68"/>
        <v>0</v>
      </c>
      <c r="DI81" s="4">
        <f t="shared" si="68"/>
        <v>0</v>
      </c>
      <c r="DJ81" s="4">
        <f t="shared" si="68"/>
        <v>0</v>
      </c>
      <c r="DK81" s="4">
        <f t="shared" si="68"/>
        <v>18877.849999999999</v>
      </c>
      <c r="DL81" s="4">
        <f t="shared" si="68"/>
        <v>0</v>
      </c>
      <c r="DM81" s="4">
        <f t="shared" si="68"/>
        <v>21.28</v>
      </c>
      <c r="DN81" s="4">
        <f t="shared" si="68"/>
        <v>0</v>
      </c>
      <c r="DO81" s="4">
        <f t="shared" si="68"/>
        <v>0</v>
      </c>
      <c r="DP81" s="4">
        <f t="shared" si="68"/>
        <v>13969.61</v>
      </c>
      <c r="DQ81" s="4">
        <f t="shared" si="68"/>
        <v>6796.03</v>
      </c>
      <c r="DR81" s="4">
        <f t="shared" si="68"/>
        <v>0</v>
      </c>
      <c r="DS81" s="4">
        <f t="shared" si="68"/>
        <v>0</v>
      </c>
      <c r="DT81" s="4">
        <f t="shared" si="68"/>
        <v>18877.849999999999</v>
      </c>
      <c r="DU81" s="4">
        <f t="shared" si="68"/>
        <v>0</v>
      </c>
      <c r="DV81" s="4">
        <f t="shared" si="68"/>
        <v>0</v>
      </c>
      <c r="DW81" s="4">
        <f t="shared" si="68"/>
        <v>0</v>
      </c>
      <c r="DX81" s="4">
        <f t="shared" si="68"/>
        <v>18877.849999999999</v>
      </c>
      <c r="DY81" s="4">
        <f t="shared" si="68"/>
        <v>0</v>
      </c>
      <c r="DZ81" s="4">
        <f t="shared" si="68"/>
        <v>21.28</v>
      </c>
      <c r="EA81" s="4">
        <f t="shared" si="68"/>
        <v>0</v>
      </c>
      <c r="EB81" s="4">
        <f t="shared" si="68"/>
        <v>0</v>
      </c>
      <c r="EC81" s="4">
        <f t="shared" si="68"/>
        <v>13969.61</v>
      </c>
      <c r="ED81" s="4">
        <f t="shared" si="68"/>
        <v>6796.03</v>
      </c>
      <c r="EE81" s="4">
        <f t="shared" si="68"/>
        <v>0</v>
      </c>
      <c r="EF81" s="4">
        <f t="shared" si="68"/>
        <v>0</v>
      </c>
      <c r="EG81" s="4">
        <f t="shared" si="68"/>
        <v>0</v>
      </c>
      <c r="EH81" s="4">
        <f t="shared" si="68"/>
        <v>0</v>
      </c>
      <c r="EI81" s="4">
        <f t="shared" si="68"/>
        <v>0</v>
      </c>
      <c r="EJ81" s="4">
        <f t="shared" si="68"/>
        <v>39643.49</v>
      </c>
      <c r="EK81" s="4">
        <f t="shared" si="68"/>
        <v>0</v>
      </c>
      <c r="EL81" s="4">
        <f t="shared" si="68"/>
        <v>0</v>
      </c>
      <c r="EM81" s="4">
        <f t="shared" ref="EM81:FR81" si="69">EM92</f>
        <v>39643.49</v>
      </c>
      <c r="EN81" s="4">
        <f t="shared" si="69"/>
        <v>0</v>
      </c>
      <c r="EO81" s="4">
        <f t="shared" si="69"/>
        <v>0</v>
      </c>
      <c r="EP81" s="4">
        <f t="shared" si="69"/>
        <v>0</v>
      </c>
      <c r="EQ81" s="4">
        <f t="shared" si="69"/>
        <v>0</v>
      </c>
      <c r="ER81" s="4">
        <f t="shared" si="69"/>
        <v>0</v>
      </c>
      <c r="ES81" s="4">
        <f t="shared" si="69"/>
        <v>0</v>
      </c>
      <c r="ET81" s="4">
        <f t="shared" si="69"/>
        <v>0</v>
      </c>
      <c r="EU81" s="4">
        <f t="shared" si="69"/>
        <v>0</v>
      </c>
      <c r="EV81" s="4">
        <f t="shared" si="69"/>
        <v>0</v>
      </c>
      <c r="EW81" s="4">
        <f t="shared" si="69"/>
        <v>0</v>
      </c>
      <c r="EX81" s="4">
        <f t="shared" si="69"/>
        <v>0</v>
      </c>
      <c r="EY81" s="4">
        <f t="shared" si="69"/>
        <v>0</v>
      </c>
      <c r="EZ81" s="4">
        <f t="shared" si="69"/>
        <v>0</v>
      </c>
      <c r="FA81" s="4">
        <f t="shared" si="69"/>
        <v>0</v>
      </c>
      <c r="FB81" s="4">
        <f t="shared" si="69"/>
        <v>0</v>
      </c>
      <c r="FC81" s="4">
        <f t="shared" si="69"/>
        <v>0</v>
      </c>
      <c r="FD81" s="4">
        <f t="shared" si="69"/>
        <v>0</v>
      </c>
      <c r="FE81" s="4">
        <f t="shared" si="69"/>
        <v>0</v>
      </c>
      <c r="FF81" s="4">
        <f t="shared" si="69"/>
        <v>0</v>
      </c>
      <c r="FG81" s="4">
        <f t="shared" si="69"/>
        <v>0</v>
      </c>
      <c r="FH81" s="4">
        <f t="shared" si="69"/>
        <v>0</v>
      </c>
      <c r="FI81" s="4">
        <f t="shared" si="69"/>
        <v>0</v>
      </c>
      <c r="FJ81" s="4">
        <f t="shared" si="69"/>
        <v>0</v>
      </c>
      <c r="FK81" s="4">
        <f t="shared" si="69"/>
        <v>0</v>
      </c>
      <c r="FL81" s="4">
        <f t="shared" si="69"/>
        <v>0</v>
      </c>
      <c r="FM81" s="4">
        <f t="shared" si="69"/>
        <v>0</v>
      </c>
      <c r="FN81" s="4">
        <f t="shared" si="69"/>
        <v>0</v>
      </c>
      <c r="FO81" s="4">
        <f t="shared" si="69"/>
        <v>0</v>
      </c>
      <c r="FP81" s="4">
        <f t="shared" si="69"/>
        <v>0</v>
      </c>
      <c r="FQ81" s="4">
        <f t="shared" si="69"/>
        <v>0</v>
      </c>
      <c r="FR81" s="4">
        <f t="shared" si="69"/>
        <v>0</v>
      </c>
      <c r="FS81" s="4">
        <f t="shared" ref="FS81:GX81" si="70">FS92</f>
        <v>39643.49</v>
      </c>
      <c r="FT81" s="4">
        <f t="shared" si="70"/>
        <v>0</v>
      </c>
      <c r="FU81" s="4">
        <f t="shared" si="70"/>
        <v>0</v>
      </c>
      <c r="FV81" s="4">
        <f t="shared" si="70"/>
        <v>39643.49</v>
      </c>
      <c r="FW81" s="4">
        <f t="shared" si="70"/>
        <v>0</v>
      </c>
      <c r="FX81" s="4">
        <f t="shared" si="70"/>
        <v>0</v>
      </c>
      <c r="FY81" s="4">
        <f t="shared" si="70"/>
        <v>0</v>
      </c>
      <c r="FZ81" s="4">
        <f t="shared" si="70"/>
        <v>0</v>
      </c>
      <c r="GA81" s="4">
        <f t="shared" si="70"/>
        <v>0</v>
      </c>
      <c r="GB81" s="4">
        <f t="shared" si="70"/>
        <v>0</v>
      </c>
      <c r="GC81" s="4">
        <f t="shared" si="70"/>
        <v>0</v>
      </c>
      <c r="GD81" s="4">
        <f t="shared" si="70"/>
        <v>0</v>
      </c>
      <c r="GE81" s="4">
        <f t="shared" si="70"/>
        <v>0</v>
      </c>
      <c r="GF81" s="4">
        <f t="shared" si="70"/>
        <v>0</v>
      </c>
      <c r="GG81" s="4">
        <f t="shared" si="70"/>
        <v>0</v>
      </c>
      <c r="GH81" s="4">
        <f t="shared" si="70"/>
        <v>0</v>
      </c>
      <c r="GI81" s="4">
        <f t="shared" si="70"/>
        <v>0</v>
      </c>
      <c r="GJ81" s="4">
        <f t="shared" si="70"/>
        <v>0</v>
      </c>
      <c r="GK81" s="4">
        <f t="shared" si="70"/>
        <v>0</v>
      </c>
      <c r="GL81" s="4">
        <f t="shared" si="70"/>
        <v>0</v>
      </c>
      <c r="GM81" s="4">
        <f t="shared" si="70"/>
        <v>0</v>
      </c>
      <c r="GN81" s="4">
        <f t="shared" si="70"/>
        <v>0</v>
      </c>
      <c r="GO81" s="4">
        <f t="shared" si="70"/>
        <v>0</v>
      </c>
      <c r="GP81" s="4">
        <f t="shared" si="70"/>
        <v>0</v>
      </c>
      <c r="GQ81" s="4">
        <f t="shared" si="70"/>
        <v>0</v>
      </c>
      <c r="GR81" s="4">
        <f t="shared" si="70"/>
        <v>0</v>
      </c>
      <c r="GS81" s="4">
        <f t="shared" si="70"/>
        <v>0</v>
      </c>
      <c r="GT81" s="4">
        <f t="shared" si="70"/>
        <v>0</v>
      </c>
      <c r="GU81" s="4">
        <f t="shared" si="70"/>
        <v>0</v>
      </c>
      <c r="GV81" s="4">
        <f t="shared" si="70"/>
        <v>0</v>
      </c>
      <c r="GW81" s="4">
        <f t="shared" si="70"/>
        <v>0</v>
      </c>
      <c r="GX81" s="4">
        <f t="shared" si="70"/>
        <v>0</v>
      </c>
    </row>
    <row r="83" spans="1:255" x14ac:dyDescent="0.2">
      <c r="A83" s="2">
        <v>17</v>
      </c>
      <c r="B83" s="2">
        <v>1</v>
      </c>
      <c r="C83" s="2">
        <f>ROW(SmtRes!A41)</f>
        <v>41</v>
      </c>
      <c r="D83" s="2">
        <f>ROW(EtalonRes!A41)</f>
        <v>41</v>
      </c>
      <c r="E83" s="2" t="s">
        <v>110</v>
      </c>
      <c r="F83" s="2" t="s">
        <v>111</v>
      </c>
      <c r="G83" s="2" t="s">
        <v>112</v>
      </c>
      <c r="H83" s="2" t="s">
        <v>25</v>
      </c>
      <c r="I83" s="2">
        <v>1</v>
      </c>
      <c r="J83" s="2">
        <v>0</v>
      </c>
      <c r="K83" s="2">
        <v>1</v>
      </c>
      <c r="L83" s="2"/>
      <c r="M83" s="2"/>
      <c r="N83" s="2"/>
      <c r="O83" s="2">
        <f t="shared" ref="O83:O90" si="71">ROUND(CP83,2)</f>
        <v>17</v>
      </c>
      <c r="P83" s="2">
        <f t="shared" ref="P83:P90" si="72">ROUND((ROUND((AC83*AW83*I83),2)*BC83),2)</f>
        <v>0</v>
      </c>
      <c r="Q83" s="2">
        <f t="shared" ref="Q83:Q90" si="73">(ROUND((ROUND(((ET83)*AV83*I83),2)*BB83),2)+ROUND((ROUND(((AE83-(EU83))*AV83*I83),2)*BS83),2))</f>
        <v>0</v>
      </c>
      <c r="R83" s="2">
        <f t="shared" ref="R83:R90" si="74">(ROUND((ROUND(((EU83)*AV83*I83),2)*BS83),2)+ROUND((ROUND(((AE83-(EU83))*AV83*I83),2)*BS83),2))</f>
        <v>0</v>
      </c>
      <c r="S83" s="2">
        <f t="shared" ref="S83:S90" si="75">ROUND((ROUND((AF83*AV83*I83),2)*BA83),2)</f>
        <v>17</v>
      </c>
      <c r="T83" s="2">
        <f t="shared" ref="T83:T90" si="76">ROUND(CU83*I83,2)</f>
        <v>0</v>
      </c>
      <c r="U83" s="2">
        <f t="shared" ref="U83:U90" si="77">CV83*I83</f>
        <v>1.1200000000000001</v>
      </c>
      <c r="V83" s="2">
        <f t="shared" ref="V83:V90" si="78">CW83*I83</f>
        <v>0</v>
      </c>
      <c r="W83" s="2">
        <f t="shared" ref="W83:W90" si="79">ROUND(CX83*I83,2)</f>
        <v>0</v>
      </c>
      <c r="X83" s="2">
        <f t="shared" ref="X83:X90" si="80">(ROUND((((S83+ROUND((ROUND(((EU83)*AV83*I83),2)*BS83),2))*AT83)/100),2)+ROUND(((ROUND((ROUND(((AE83-(EU83))*AV83*I83),2)*BS83),2)*AT83)/100),2))</f>
        <v>12.58</v>
      </c>
      <c r="Y83" s="2">
        <f t="shared" ref="Y83:Y90" si="81">(ROUND((((S83+ROUND((ROUND(((EU83)*AV83*I83),2)*BS83),2))*AU83)/100),2)+ROUND(((ROUND((ROUND(((AE83-(EU83))*AV83*I83),2)*BS83),2)*AU83)/100),2))</f>
        <v>6.12</v>
      </c>
      <c r="Z83" s="2"/>
      <c r="AA83" s="2">
        <v>70819833</v>
      </c>
      <c r="AB83" s="2">
        <f t="shared" ref="AB83:AB90" si="82">ROUND((AC83+AD83+AF83),6)</f>
        <v>17</v>
      </c>
      <c r="AC83" s="2">
        <f t="shared" ref="AC83:AC90" si="83">ROUND((ES83),6)</f>
        <v>0</v>
      </c>
      <c r="AD83" s="2">
        <f t="shared" ref="AD83:AD90" si="84">ROUND((((ET83)-(EU83))+AE83),6)</f>
        <v>0</v>
      </c>
      <c r="AE83" s="2">
        <f t="shared" ref="AE83:AF90" si="85">ROUND((EU83),6)</f>
        <v>0</v>
      </c>
      <c r="AF83" s="2">
        <f t="shared" si="85"/>
        <v>17</v>
      </c>
      <c r="AG83" s="2">
        <f t="shared" ref="AG83:AG90" si="86">ROUND((AP83),6)</f>
        <v>0</v>
      </c>
      <c r="AH83" s="2">
        <f t="shared" ref="AH83:AI90" si="87">(EW83)</f>
        <v>1.1200000000000001</v>
      </c>
      <c r="AI83" s="2">
        <f t="shared" si="87"/>
        <v>0</v>
      </c>
      <c r="AJ83" s="2">
        <f t="shared" ref="AJ83:AJ90" si="88">(AS83)</f>
        <v>0</v>
      </c>
      <c r="AK83" s="2">
        <v>17</v>
      </c>
      <c r="AL83" s="2">
        <v>0</v>
      </c>
      <c r="AM83" s="2">
        <v>0</v>
      </c>
      <c r="AN83" s="2">
        <v>0</v>
      </c>
      <c r="AO83" s="2">
        <v>17</v>
      </c>
      <c r="AP83" s="2">
        <v>0</v>
      </c>
      <c r="AQ83" s="2">
        <v>1.1200000000000001</v>
      </c>
      <c r="AR83" s="2">
        <v>0</v>
      </c>
      <c r="AS83" s="2">
        <v>0</v>
      </c>
      <c r="AT83" s="2">
        <v>74</v>
      </c>
      <c r="AU83" s="2">
        <v>36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4</v>
      </c>
      <c r="BJ83" s="2" t="s">
        <v>113</v>
      </c>
      <c r="BK83" s="2"/>
      <c r="BL83" s="2"/>
      <c r="BM83" s="2">
        <v>86</v>
      </c>
      <c r="BN83" s="2">
        <v>0</v>
      </c>
      <c r="BO83" s="2" t="s">
        <v>3</v>
      </c>
      <c r="BP83" s="2">
        <v>0</v>
      </c>
      <c r="BQ83" s="2">
        <v>50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74</v>
      </c>
      <c r="CA83" s="2">
        <v>36</v>
      </c>
      <c r="CB83" s="2" t="s">
        <v>3</v>
      </c>
      <c r="CC83" s="2"/>
      <c r="CD83" s="2"/>
      <c r="CE83" s="2">
        <v>1566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90" si="89">(P83+Q83+S83)</f>
        <v>17</v>
      </c>
      <c r="CQ83" s="2">
        <f t="shared" ref="CQ83:CQ90" si="90">ROUND((ROUND((AC83*AW83*1),2)*BC83),2)</f>
        <v>0</v>
      </c>
      <c r="CR83" s="2">
        <f t="shared" ref="CR83:CR90" si="91">(ROUND((ROUND(((ET83)*AV83*1),2)*BB83),2)+ROUND((ROUND(((AE83-(EU83))*AV83*1),2)*BS83),2))</f>
        <v>0</v>
      </c>
      <c r="CS83" s="2">
        <f t="shared" ref="CS83:CS90" si="92">(ROUND((ROUND(((EU83)*AV83*1),2)*BS83),2)+ROUND((ROUND(((AE83-(EU83))*AV83*1),2)*BS83),2))</f>
        <v>0</v>
      </c>
      <c r="CT83" s="2">
        <f t="shared" ref="CT83:CT90" si="93">ROUND((ROUND((AF83*AV83*1),2)*BA83),2)</f>
        <v>17</v>
      </c>
      <c r="CU83" s="2">
        <f t="shared" ref="CU83:CU90" si="94">AG83</f>
        <v>0</v>
      </c>
      <c r="CV83" s="2">
        <f t="shared" ref="CV83:CV90" si="95">(AH83*AV83)</f>
        <v>1.1200000000000001</v>
      </c>
      <c r="CW83" s="2">
        <f t="shared" ref="CW83:CX90" si="96">AI83</f>
        <v>0</v>
      </c>
      <c r="CX83" s="2">
        <f t="shared" si="96"/>
        <v>0</v>
      </c>
      <c r="CY83" s="2">
        <f t="shared" ref="CY83:CY90" si="97">(ROUND((((S83+ROUND((ROUND(((EU83)*AV83*1),2)*BS83),2))*AT83)/100),2)+ROUND(((ROUND((ROUND(((AE83-(EU83))*AV83*1),2)*BS83),2)*AT83)/100),2))</f>
        <v>12.58</v>
      </c>
      <c r="CZ83" s="2">
        <f t="shared" ref="CZ83:CZ90" si="98">(ROUND((((S83+ROUND((ROUND(((EU83)*AV83*1),2)*BS83),2))*AU83)/100),2)+ROUND(((ROUND((ROUND(((AE83-(EU83))*AV83*1),2)*BS83),2)*AU83)/100),2))</f>
        <v>6.12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25</v>
      </c>
      <c r="DW83" s="2" t="s">
        <v>25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70068083</v>
      </c>
      <c r="EF83" s="2">
        <v>50</v>
      </c>
      <c r="EG83" s="2" t="s">
        <v>114</v>
      </c>
      <c r="EH83" s="2">
        <v>0</v>
      </c>
      <c r="EI83" s="2" t="s">
        <v>3</v>
      </c>
      <c r="EJ83" s="2">
        <v>4</v>
      </c>
      <c r="EK83" s="2">
        <v>86</v>
      </c>
      <c r="EL83" s="2" t="s">
        <v>115</v>
      </c>
      <c r="EM83" s="2" t="s">
        <v>116</v>
      </c>
      <c r="EN83" s="2"/>
      <c r="EO83" s="2" t="s">
        <v>3</v>
      </c>
      <c r="EP83" s="2"/>
      <c r="EQ83" s="2">
        <v>0</v>
      </c>
      <c r="ER83" s="2">
        <v>17</v>
      </c>
      <c r="ES83" s="2">
        <v>0</v>
      </c>
      <c r="ET83" s="2">
        <v>0</v>
      </c>
      <c r="EU83" s="2">
        <v>0</v>
      </c>
      <c r="EV83" s="2">
        <v>17</v>
      </c>
      <c r="EW83" s="2">
        <v>1.1200000000000001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74</v>
      </c>
      <c r="FY83" s="2">
        <v>36</v>
      </c>
      <c r="FZ83" s="2"/>
      <c r="GA83" s="2" t="s">
        <v>3</v>
      </c>
      <c r="GB83" s="2"/>
      <c r="GC83" s="2"/>
      <c r="GD83" s="2">
        <v>1</v>
      </c>
      <c r="GE83" s="2"/>
      <c r="GF83" s="2">
        <v>-1116373659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ref="GL83:GL90" si="99">ROUND(IF(AND(BH83=3,BI83=3,FS83&lt;&gt;0),P83,0),2)</f>
        <v>0</v>
      </c>
      <c r="GM83" s="2">
        <f t="shared" ref="GM83:GM90" si="100">ROUND(O83+X83+Y83,2)+GX83</f>
        <v>35.700000000000003</v>
      </c>
      <c r="GN83" s="2">
        <f t="shared" ref="GN83:GN90" si="101">IF(OR(BI83=0,BI83=1),GM83-GX83,0)</f>
        <v>0</v>
      </c>
      <c r="GO83" s="2">
        <f t="shared" ref="GO83:GO90" si="102">IF(BI83=2,GM83-GX83,0)</f>
        <v>0</v>
      </c>
      <c r="GP83" s="2">
        <f t="shared" ref="GP83:GP90" si="103">IF(BI83=4,GM83-GX83,0)</f>
        <v>35.700000000000003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90" si="104">ROUND((GT83),6)</f>
        <v>0</v>
      </c>
      <c r="GW83" s="2">
        <v>1</v>
      </c>
      <c r="GX83" s="2">
        <f t="shared" ref="GX83:GX90" si="105">ROUND(HC83*I83,2)</f>
        <v>0</v>
      </c>
      <c r="GY83" s="2"/>
      <c r="GZ83" s="2"/>
      <c r="HA83" s="2">
        <v>0</v>
      </c>
      <c r="HB83" s="2">
        <v>0</v>
      </c>
      <c r="HC83" s="2">
        <f t="shared" ref="HC83:HC90" si="106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ROW(SmtRes!A42)</f>
        <v>42</v>
      </c>
      <c r="D84">
        <f>ROW(EtalonRes!A42)</f>
        <v>42</v>
      </c>
      <c r="E84" t="s">
        <v>110</v>
      </c>
      <c r="F84" t="s">
        <v>111</v>
      </c>
      <c r="G84" t="s">
        <v>112</v>
      </c>
      <c r="H84" t="s">
        <v>25</v>
      </c>
      <c r="I84">
        <v>1</v>
      </c>
      <c r="J84">
        <v>0</v>
      </c>
      <c r="K84">
        <v>1</v>
      </c>
      <c r="O84">
        <f t="shared" si="71"/>
        <v>969.85</v>
      </c>
      <c r="P84">
        <f t="shared" si="72"/>
        <v>0</v>
      </c>
      <c r="Q84">
        <f t="shared" si="73"/>
        <v>0</v>
      </c>
      <c r="R84">
        <f t="shared" si="74"/>
        <v>0</v>
      </c>
      <c r="S84">
        <f t="shared" si="75"/>
        <v>969.85</v>
      </c>
      <c r="T84">
        <f t="shared" si="76"/>
        <v>0</v>
      </c>
      <c r="U84">
        <f t="shared" si="77"/>
        <v>1.1200000000000001</v>
      </c>
      <c r="V84">
        <f t="shared" si="78"/>
        <v>0</v>
      </c>
      <c r="W84">
        <f t="shared" si="79"/>
        <v>0</v>
      </c>
      <c r="X84">
        <f t="shared" si="80"/>
        <v>717.69</v>
      </c>
      <c r="Y84">
        <f t="shared" si="81"/>
        <v>349.15</v>
      </c>
      <c r="AA84">
        <v>70819831</v>
      </c>
      <c r="AB84">
        <f t="shared" si="82"/>
        <v>17</v>
      </c>
      <c r="AC84">
        <f t="shared" si="83"/>
        <v>0</v>
      </c>
      <c r="AD84">
        <f t="shared" si="84"/>
        <v>0</v>
      </c>
      <c r="AE84">
        <f t="shared" si="85"/>
        <v>0</v>
      </c>
      <c r="AF84">
        <f t="shared" si="85"/>
        <v>17</v>
      </c>
      <c r="AG84">
        <f t="shared" si="86"/>
        <v>0</v>
      </c>
      <c r="AH84">
        <f t="shared" si="87"/>
        <v>1.1200000000000001</v>
      </c>
      <c r="AI84">
        <f t="shared" si="87"/>
        <v>0</v>
      </c>
      <c r="AJ84">
        <f t="shared" si="88"/>
        <v>0</v>
      </c>
      <c r="AK84">
        <v>17</v>
      </c>
      <c r="AL84">
        <v>0</v>
      </c>
      <c r="AM84">
        <v>0</v>
      </c>
      <c r="AN84">
        <v>0</v>
      </c>
      <c r="AO84">
        <v>17</v>
      </c>
      <c r="AP84">
        <v>0</v>
      </c>
      <c r="AQ84">
        <v>1.1200000000000001</v>
      </c>
      <c r="AR84">
        <v>0</v>
      </c>
      <c r="AS84">
        <v>0</v>
      </c>
      <c r="AT84">
        <v>74</v>
      </c>
      <c r="AU84">
        <v>36</v>
      </c>
      <c r="AV84">
        <v>1</v>
      </c>
      <c r="AW84">
        <v>1</v>
      </c>
      <c r="AZ84">
        <v>1</v>
      </c>
      <c r="BA84">
        <v>57.05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113</v>
      </c>
      <c r="BM84">
        <v>86</v>
      </c>
      <c r="BN84">
        <v>0</v>
      </c>
      <c r="BO84" t="s">
        <v>3</v>
      </c>
      <c r="BP84">
        <v>0</v>
      </c>
      <c r="BQ84">
        <v>50</v>
      </c>
      <c r="BR84">
        <v>0</v>
      </c>
      <c r="BS84">
        <v>57.05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74</v>
      </c>
      <c r="CA84">
        <v>36</v>
      </c>
      <c r="CB84" t="s">
        <v>3</v>
      </c>
      <c r="CE84">
        <v>1566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9"/>
        <v>969.85</v>
      </c>
      <c r="CQ84">
        <f t="shared" si="90"/>
        <v>0</v>
      </c>
      <c r="CR84">
        <f t="shared" si="91"/>
        <v>0</v>
      </c>
      <c r="CS84">
        <f t="shared" si="92"/>
        <v>0</v>
      </c>
      <c r="CT84">
        <f t="shared" si="93"/>
        <v>969.85</v>
      </c>
      <c r="CU84">
        <f t="shared" si="94"/>
        <v>0</v>
      </c>
      <c r="CV84">
        <f t="shared" si="95"/>
        <v>1.1200000000000001</v>
      </c>
      <c r="CW84">
        <f t="shared" si="96"/>
        <v>0</v>
      </c>
      <c r="CX84">
        <f t="shared" si="96"/>
        <v>0</v>
      </c>
      <c r="CY84">
        <f t="shared" si="97"/>
        <v>717.69</v>
      </c>
      <c r="CZ84">
        <f t="shared" si="98"/>
        <v>349.15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25</v>
      </c>
      <c r="DW84" t="s">
        <v>25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70068083</v>
      </c>
      <c r="EF84">
        <v>50</v>
      </c>
      <c r="EG84" t="s">
        <v>114</v>
      </c>
      <c r="EH84">
        <v>0</v>
      </c>
      <c r="EI84" t="s">
        <v>3</v>
      </c>
      <c r="EJ84">
        <v>4</v>
      </c>
      <c r="EK84">
        <v>86</v>
      </c>
      <c r="EL84" t="s">
        <v>115</v>
      </c>
      <c r="EM84" t="s">
        <v>116</v>
      </c>
      <c r="EO84" t="s">
        <v>3</v>
      </c>
      <c r="EQ84">
        <v>0</v>
      </c>
      <c r="ER84">
        <v>17</v>
      </c>
      <c r="ES84">
        <v>0</v>
      </c>
      <c r="ET84">
        <v>0</v>
      </c>
      <c r="EU84">
        <v>0</v>
      </c>
      <c r="EV84">
        <v>17</v>
      </c>
      <c r="EW84">
        <v>1.1200000000000001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74</v>
      </c>
      <c r="FY84">
        <v>36</v>
      </c>
      <c r="GA84" t="s">
        <v>3</v>
      </c>
      <c r="GD84">
        <v>1</v>
      </c>
      <c r="GF84">
        <v>-1116373659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9"/>
        <v>0</v>
      </c>
      <c r="GM84">
        <f t="shared" si="100"/>
        <v>2036.69</v>
      </c>
      <c r="GN84">
        <f t="shared" si="101"/>
        <v>0</v>
      </c>
      <c r="GO84">
        <f t="shared" si="102"/>
        <v>0</v>
      </c>
      <c r="GP84">
        <f t="shared" si="103"/>
        <v>2036.69</v>
      </c>
      <c r="GR84">
        <v>0</v>
      </c>
      <c r="GS84">
        <v>3</v>
      </c>
      <c r="GT84">
        <v>0</v>
      </c>
      <c r="GU84" t="s">
        <v>3</v>
      </c>
      <c r="GV84">
        <f t="shared" si="104"/>
        <v>0</v>
      </c>
      <c r="GW84">
        <v>1</v>
      </c>
      <c r="GX84">
        <f t="shared" si="105"/>
        <v>0</v>
      </c>
      <c r="HA84">
        <v>0</v>
      </c>
      <c r="HB84">
        <v>0</v>
      </c>
      <c r="HC84">
        <f t="shared" si="106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ROW(SmtRes!A43)</f>
        <v>43</v>
      </c>
      <c r="D85" s="2">
        <f>ROW(EtalonRes!A43)</f>
        <v>43</v>
      </c>
      <c r="E85" s="2" t="s">
        <v>117</v>
      </c>
      <c r="F85" s="2" t="s">
        <v>118</v>
      </c>
      <c r="G85" s="2" t="s">
        <v>119</v>
      </c>
      <c r="H85" s="2" t="s">
        <v>25</v>
      </c>
      <c r="I85" s="2">
        <v>3</v>
      </c>
      <c r="J85" s="2">
        <v>0</v>
      </c>
      <c r="K85" s="2">
        <v>3</v>
      </c>
      <c r="L85" s="2"/>
      <c r="M85" s="2"/>
      <c r="N85" s="2"/>
      <c r="O85" s="2">
        <f t="shared" si="71"/>
        <v>155.4</v>
      </c>
      <c r="P85" s="2">
        <f t="shared" si="72"/>
        <v>0</v>
      </c>
      <c r="Q85" s="2">
        <f t="shared" si="73"/>
        <v>0</v>
      </c>
      <c r="R85" s="2">
        <f t="shared" si="74"/>
        <v>0</v>
      </c>
      <c r="S85" s="2">
        <f t="shared" si="75"/>
        <v>155.4</v>
      </c>
      <c r="T85" s="2">
        <f t="shared" si="76"/>
        <v>0</v>
      </c>
      <c r="U85" s="2">
        <f t="shared" si="77"/>
        <v>10.8</v>
      </c>
      <c r="V85" s="2">
        <f t="shared" si="78"/>
        <v>0</v>
      </c>
      <c r="W85" s="2">
        <f t="shared" si="79"/>
        <v>0</v>
      </c>
      <c r="X85" s="2">
        <f t="shared" si="80"/>
        <v>115</v>
      </c>
      <c r="Y85" s="2">
        <f t="shared" si="81"/>
        <v>55.94</v>
      </c>
      <c r="Z85" s="2"/>
      <c r="AA85" s="2">
        <v>70819833</v>
      </c>
      <c r="AB85" s="2">
        <f t="shared" si="82"/>
        <v>51.8</v>
      </c>
      <c r="AC85" s="2">
        <f t="shared" si="83"/>
        <v>0</v>
      </c>
      <c r="AD85" s="2">
        <f t="shared" si="84"/>
        <v>0</v>
      </c>
      <c r="AE85" s="2">
        <f t="shared" si="85"/>
        <v>0</v>
      </c>
      <c r="AF85" s="2">
        <f t="shared" si="85"/>
        <v>51.8</v>
      </c>
      <c r="AG85" s="2">
        <f t="shared" si="86"/>
        <v>0</v>
      </c>
      <c r="AH85" s="2">
        <f t="shared" si="87"/>
        <v>3.6</v>
      </c>
      <c r="AI85" s="2">
        <f t="shared" si="87"/>
        <v>0</v>
      </c>
      <c r="AJ85" s="2">
        <f t="shared" si="88"/>
        <v>0</v>
      </c>
      <c r="AK85" s="2">
        <v>51.8</v>
      </c>
      <c r="AL85" s="2">
        <v>0</v>
      </c>
      <c r="AM85" s="2">
        <v>0</v>
      </c>
      <c r="AN85" s="2">
        <v>0</v>
      </c>
      <c r="AO85" s="2">
        <v>51.8</v>
      </c>
      <c r="AP85" s="2">
        <v>0</v>
      </c>
      <c r="AQ85" s="2">
        <v>3.6</v>
      </c>
      <c r="AR85" s="2">
        <v>0</v>
      </c>
      <c r="AS85" s="2">
        <v>0</v>
      </c>
      <c r="AT85" s="2">
        <v>74</v>
      </c>
      <c r="AU85" s="2">
        <v>36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4</v>
      </c>
      <c r="BJ85" s="2" t="s">
        <v>120</v>
      </c>
      <c r="BK85" s="2"/>
      <c r="BL85" s="2"/>
      <c r="BM85" s="2">
        <v>86</v>
      </c>
      <c r="BN85" s="2">
        <v>0</v>
      </c>
      <c r="BO85" s="2" t="s">
        <v>3</v>
      </c>
      <c r="BP85" s="2">
        <v>0</v>
      </c>
      <c r="BQ85" s="2">
        <v>50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74</v>
      </c>
      <c r="CA85" s="2">
        <v>36</v>
      </c>
      <c r="CB85" s="2" t="s">
        <v>3</v>
      </c>
      <c r="CC85" s="2"/>
      <c r="CD85" s="2"/>
      <c r="CE85" s="2">
        <v>1566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9"/>
        <v>155.4</v>
      </c>
      <c r="CQ85" s="2">
        <f t="shared" si="90"/>
        <v>0</v>
      </c>
      <c r="CR85" s="2">
        <f t="shared" si="91"/>
        <v>0</v>
      </c>
      <c r="CS85" s="2">
        <f t="shared" si="92"/>
        <v>0</v>
      </c>
      <c r="CT85" s="2">
        <f t="shared" si="93"/>
        <v>51.8</v>
      </c>
      <c r="CU85" s="2">
        <f t="shared" si="94"/>
        <v>0</v>
      </c>
      <c r="CV85" s="2">
        <f t="shared" si="95"/>
        <v>3.6</v>
      </c>
      <c r="CW85" s="2">
        <f t="shared" si="96"/>
        <v>0</v>
      </c>
      <c r="CX85" s="2">
        <f t="shared" si="96"/>
        <v>0</v>
      </c>
      <c r="CY85" s="2">
        <f t="shared" si="97"/>
        <v>115</v>
      </c>
      <c r="CZ85" s="2">
        <f t="shared" si="98"/>
        <v>55.94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25</v>
      </c>
      <c r="DW85" s="2" t="s">
        <v>25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70068083</v>
      </c>
      <c r="EF85" s="2">
        <v>50</v>
      </c>
      <c r="EG85" s="2" t="s">
        <v>114</v>
      </c>
      <c r="EH85" s="2">
        <v>0</v>
      </c>
      <c r="EI85" s="2" t="s">
        <v>3</v>
      </c>
      <c r="EJ85" s="2">
        <v>4</v>
      </c>
      <c r="EK85" s="2">
        <v>86</v>
      </c>
      <c r="EL85" s="2" t="s">
        <v>115</v>
      </c>
      <c r="EM85" s="2" t="s">
        <v>116</v>
      </c>
      <c r="EN85" s="2"/>
      <c r="EO85" s="2" t="s">
        <v>3</v>
      </c>
      <c r="EP85" s="2"/>
      <c r="EQ85" s="2">
        <v>0</v>
      </c>
      <c r="ER85" s="2">
        <v>51.8</v>
      </c>
      <c r="ES85" s="2">
        <v>0</v>
      </c>
      <c r="ET85" s="2">
        <v>0</v>
      </c>
      <c r="EU85" s="2">
        <v>0</v>
      </c>
      <c r="EV85" s="2">
        <v>51.8</v>
      </c>
      <c r="EW85" s="2">
        <v>3.6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74</v>
      </c>
      <c r="FY85" s="2">
        <v>36</v>
      </c>
      <c r="FZ85" s="2"/>
      <c r="GA85" s="2" t="s">
        <v>3</v>
      </c>
      <c r="GB85" s="2"/>
      <c r="GC85" s="2"/>
      <c r="GD85" s="2">
        <v>1</v>
      </c>
      <c r="GE85" s="2"/>
      <c r="GF85" s="2">
        <v>1150625604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si="99"/>
        <v>0</v>
      </c>
      <c r="GM85" s="2">
        <f t="shared" si="100"/>
        <v>326.33999999999997</v>
      </c>
      <c r="GN85" s="2">
        <f t="shared" si="101"/>
        <v>0</v>
      </c>
      <c r="GO85" s="2">
        <f t="shared" si="102"/>
        <v>0</v>
      </c>
      <c r="GP85" s="2">
        <f t="shared" si="103"/>
        <v>326.33999999999997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4"/>
        <v>0</v>
      </c>
      <c r="GW85" s="2">
        <v>1</v>
      </c>
      <c r="GX85" s="2">
        <f t="shared" si="105"/>
        <v>0</v>
      </c>
      <c r="GY85" s="2"/>
      <c r="GZ85" s="2"/>
      <c r="HA85" s="2">
        <v>0</v>
      </c>
      <c r="HB85" s="2">
        <v>0</v>
      </c>
      <c r="HC85" s="2">
        <f t="shared" si="106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ROW(SmtRes!A44)</f>
        <v>44</v>
      </c>
      <c r="D86">
        <f>ROW(EtalonRes!A44)</f>
        <v>44</v>
      </c>
      <c r="E86" t="s">
        <v>117</v>
      </c>
      <c r="F86" t="s">
        <v>118</v>
      </c>
      <c r="G86" t="s">
        <v>119</v>
      </c>
      <c r="H86" t="s">
        <v>25</v>
      </c>
      <c r="I86">
        <v>3</v>
      </c>
      <c r="J86">
        <v>0</v>
      </c>
      <c r="K86">
        <v>3</v>
      </c>
      <c r="O86">
        <f t="shared" si="71"/>
        <v>8865.57</v>
      </c>
      <c r="P86">
        <f t="shared" si="72"/>
        <v>0</v>
      </c>
      <c r="Q86">
        <f t="shared" si="73"/>
        <v>0</v>
      </c>
      <c r="R86">
        <f t="shared" si="74"/>
        <v>0</v>
      </c>
      <c r="S86">
        <f t="shared" si="75"/>
        <v>8865.57</v>
      </c>
      <c r="T86">
        <f t="shared" si="76"/>
        <v>0</v>
      </c>
      <c r="U86">
        <f t="shared" si="77"/>
        <v>10.8</v>
      </c>
      <c r="V86">
        <f t="shared" si="78"/>
        <v>0</v>
      </c>
      <c r="W86">
        <f t="shared" si="79"/>
        <v>0</v>
      </c>
      <c r="X86">
        <f t="shared" si="80"/>
        <v>6560.52</v>
      </c>
      <c r="Y86">
        <f t="shared" si="81"/>
        <v>3191.61</v>
      </c>
      <c r="AA86">
        <v>70819831</v>
      </c>
      <c r="AB86">
        <f t="shared" si="82"/>
        <v>51.8</v>
      </c>
      <c r="AC86">
        <f t="shared" si="83"/>
        <v>0</v>
      </c>
      <c r="AD86">
        <f t="shared" si="84"/>
        <v>0</v>
      </c>
      <c r="AE86">
        <f t="shared" si="85"/>
        <v>0</v>
      </c>
      <c r="AF86">
        <f t="shared" si="85"/>
        <v>51.8</v>
      </c>
      <c r="AG86">
        <f t="shared" si="86"/>
        <v>0</v>
      </c>
      <c r="AH86">
        <f t="shared" si="87"/>
        <v>3.6</v>
      </c>
      <c r="AI86">
        <f t="shared" si="87"/>
        <v>0</v>
      </c>
      <c r="AJ86">
        <f t="shared" si="88"/>
        <v>0</v>
      </c>
      <c r="AK86">
        <v>51.8</v>
      </c>
      <c r="AL86">
        <v>0</v>
      </c>
      <c r="AM86">
        <v>0</v>
      </c>
      <c r="AN86">
        <v>0</v>
      </c>
      <c r="AO86">
        <v>51.8</v>
      </c>
      <c r="AP86">
        <v>0</v>
      </c>
      <c r="AQ86">
        <v>3.6</v>
      </c>
      <c r="AR86">
        <v>0</v>
      </c>
      <c r="AS86">
        <v>0</v>
      </c>
      <c r="AT86">
        <v>74</v>
      </c>
      <c r="AU86">
        <v>36</v>
      </c>
      <c r="AV86">
        <v>1</v>
      </c>
      <c r="AW86">
        <v>1</v>
      </c>
      <c r="AZ86">
        <v>1</v>
      </c>
      <c r="BA86">
        <v>57.05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4</v>
      </c>
      <c r="BJ86" t="s">
        <v>120</v>
      </c>
      <c r="BM86">
        <v>86</v>
      </c>
      <c r="BN86">
        <v>0</v>
      </c>
      <c r="BO86" t="s">
        <v>3</v>
      </c>
      <c r="BP86">
        <v>0</v>
      </c>
      <c r="BQ86">
        <v>50</v>
      </c>
      <c r="BR86">
        <v>0</v>
      </c>
      <c r="BS86">
        <v>57.05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74</v>
      </c>
      <c r="CA86">
        <v>36</v>
      </c>
      <c r="CB86" t="s">
        <v>3</v>
      </c>
      <c r="CE86">
        <v>1566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9"/>
        <v>8865.57</v>
      </c>
      <c r="CQ86">
        <f t="shared" si="90"/>
        <v>0</v>
      </c>
      <c r="CR86">
        <f t="shared" si="91"/>
        <v>0</v>
      </c>
      <c r="CS86">
        <f t="shared" si="92"/>
        <v>0</v>
      </c>
      <c r="CT86">
        <f t="shared" si="93"/>
        <v>2955.19</v>
      </c>
      <c r="CU86">
        <f t="shared" si="94"/>
        <v>0</v>
      </c>
      <c r="CV86">
        <f t="shared" si="95"/>
        <v>3.6</v>
      </c>
      <c r="CW86">
        <f t="shared" si="96"/>
        <v>0</v>
      </c>
      <c r="CX86">
        <f t="shared" si="96"/>
        <v>0</v>
      </c>
      <c r="CY86">
        <f t="shared" si="97"/>
        <v>6560.52</v>
      </c>
      <c r="CZ86">
        <f t="shared" si="98"/>
        <v>3191.61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25</v>
      </c>
      <c r="DW86" t="s">
        <v>25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70068083</v>
      </c>
      <c r="EF86">
        <v>50</v>
      </c>
      <c r="EG86" t="s">
        <v>114</v>
      </c>
      <c r="EH86">
        <v>0</v>
      </c>
      <c r="EI86" t="s">
        <v>3</v>
      </c>
      <c r="EJ86">
        <v>4</v>
      </c>
      <c r="EK86">
        <v>86</v>
      </c>
      <c r="EL86" t="s">
        <v>115</v>
      </c>
      <c r="EM86" t="s">
        <v>116</v>
      </c>
      <c r="EO86" t="s">
        <v>3</v>
      </c>
      <c r="EQ86">
        <v>0</v>
      </c>
      <c r="ER86">
        <v>51.8</v>
      </c>
      <c r="ES86">
        <v>0</v>
      </c>
      <c r="ET86">
        <v>0</v>
      </c>
      <c r="EU86">
        <v>0</v>
      </c>
      <c r="EV86">
        <v>51.8</v>
      </c>
      <c r="EW86">
        <v>3.6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74</v>
      </c>
      <c r="FY86">
        <v>36</v>
      </c>
      <c r="GA86" t="s">
        <v>3</v>
      </c>
      <c r="GD86">
        <v>1</v>
      </c>
      <c r="GF86">
        <v>1150625604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9"/>
        <v>0</v>
      </c>
      <c r="GM86">
        <f t="shared" si="100"/>
        <v>18617.7</v>
      </c>
      <c r="GN86">
        <f t="shared" si="101"/>
        <v>0</v>
      </c>
      <c r="GO86">
        <f t="shared" si="102"/>
        <v>0</v>
      </c>
      <c r="GP86">
        <f t="shared" si="103"/>
        <v>18617.7</v>
      </c>
      <c r="GR86">
        <v>0</v>
      </c>
      <c r="GS86">
        <v>3</v>
      </c>
      <c r="GT86">
        <v>0</v>
      </c>
      <c r="GU86" t="s">
        <v>3</v>
      </c>
      <c r="GV86">
        <f t="shared" si="104"/>
        <v>0</v>
      </c>
      <c r="GW86">
        <v>1</v>
      </c>
      <c r="GX86">
        <f t="shared" si="105"/>
        <v>0</v>
      </c>
      <c r="HA86">
        <v>0</v>
      </c>
      <c r="HB86">
        <v>0</v>
      </c>
      <c r="HC86">
        <f t="shared" si="106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ROW(SmtRes!A45)</f>
        <v>45</v>
      </c>
      <c r="D87" s="2">
        <f>ROW(EtalonRes!A45)</f>
        <v>45</v>
      </c>
      <c r="E87" s="2" t="s">
        <v>121</v>
      </c>
      <c r="F87" s="2" t="s">
        <v>122</v>
      </c>
      <c r="G87" s="2" t="s">
        <v>123</v>
      </c>
      <c r="H87" s="2" t="s">
        <v>124</v>
      </c>
      <c r="I87" s="2">
        <v>3</v>
      </c>
      <c r="J87" s="2">
        <v>0</v>
      </c>
      <c r="K87" s="2">
        <v>3</v>
      </c>
      <c r="L87" s="2"/>
      <c r="M87" s="2"/>
      <c r="N87" s="2"/>
      <c r="O87" s="2">
        <f t="shared" si="71"/>
        <v>109.74</v>
      </c>
      <c r="P87" s="2">
        <f t="shared" si="72"/>
        <v>0</v>
      </c>
      <c r="Q87" s="2">
        <f t="shared" si="73"/>
        <v>0</v>
      </c>
      <c r="R87" s="2">
        <f t="shared" si="74"/>
        <v>0</v>
      </c>
      <c r="S87" s="2">
        <f t="shared" si="75"/>
        <v>109.74</v>
      </c>
      <c r="T87" s="2">
        <f t="shared" si="76"/>
        <v>0</v>
      </c>
      <c r="U87" s="2">
        <f t="shared" si="77"/>
        <v>6.48</v>
      </c>
      <c r="V87" s="2">
        <f t="shared" si="78"/>
        <v>0</v>
      </c>
      <c r="W87" s="2">
        <f t="shared" si="79"/>
        <v>0</v>
      </c>
      <c r="X87" s="2">
        <f t="shared" si="80"/>
        <v>81.209999999999994</v>
      </c>
      <c r="Y87" s="2">
        <f t="shared" si="81"/>
        <v>39.51</v>
      </c>
      <c r="Z87" s="2"/>
      <c r="AA87" s="2">
        <v>70819833</v>
      </c>
      <c r="AB87" s="2">
        <f t="shared" si="82"/>
        <v>36.58</v>
      </c>
      <c r="AC87" s="2">
        <f t="shared" si="83"/>
        <v>0</v>
      </c>
      <c r="AD87" s="2">
        <f t="shared" si="84"/>
        <v>0</v>
      </c>
      <c r="AE87" s="2">
        <f t="shared" si="85"/>
        <v>0</v>
      </c>
      <c r="AF87" s="2">
        <f t="shared" si="85"/>
        <v>36.58</v>
      </c>
      <c r="AG87" s="2">
        <f t="shared" si="86"/>
        <v>0</v>
      </c>
      <c r="AH87" s="2">
        <f t="shared" si="87"/>
        <v>2.16</v>
      </c>
      <c r="AI87" s="2">
        <f t="shared" si="87"/>
        <v>0</v>
      </c>
      <c r="AJ87" s="2">
        <f t="shared" si="88"/>
        <v>0</v>
      </c>
      <c r="AK87" s="2">
        <v>36.58</v>
      </c>
      <c r="AL87" s="2">
        <v>0</v>
      </c>
      <c r="AM87" s="2">
        <v>0</v>
      </c>
      <c r="AN87" s="2">
        <v>0</v>
      </c>
      <c r="AO87" s="2">
        <v>36.58</v>
      </c>
      <c r="AP87" s="2">
        <v>0</v>
      </c>
      <c r="AQ87" s="2">
        <v>2.16</v>
      </c>
      <c r="AR87" s="2">
        <v>0</v>
      </c>
      <c r="AS87" s="2">
        <v>0</v>
      </c>
      <c r="AT87" s="2">
        <v>74</v>
      </c>
      <c r="AU87" s="2">
        <v>36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4</v>
      </c>
      <c r="BJ87" s="2" t="s">
        <v>125</v>
      </c>
      <c r="BK87" s="2"/>
      <c r="BL87" s="2"/>
      <c r="BM87" s="2">
        <v>86</v>
      </c>
      <c r="BN87" s="2">
        <v>0</v>
      </c>
      <c r="BO87" s="2" t="s">
        <v>3</v>
      </c>
      <c r="BP87" s="2">
        <v>0</v>
      </c>
      <c r="BQ87" s="2">
        <v>50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74</v>
      </c>
      <c r="CA87" s="2">
        <v>36</v>
      </c>
      <c r="CB87" s="2" t="s">
        <v>3</v>
      </c>
      <c r="CC87" s="2"/>
      <c r="CD87" s="2"/>
      <c r="CE87" s="2">
        <v>1566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9"/>
        <v>109.74</v>
      </c>
      <c r="CQ87" s="2">
        <f t="shared" si="90"/>
        <v>0</v>
      </c>
      <c r="CR87" s="2">
        <f t="shared" si="91"/>
        <v>0</v>
      </c>
      <c r="CS87" s="2">
        <f t="shared" si="92"/>
        <v>0</v>
      </c>
      <c r="CT87" s="2">
        <f t="shared" si="93"/>
        <v>36.58</v>
      </c>
      <c r="CU87" s="2">
        <f t="shared" si="94"/>
        <v>0</v>
      </c>
      <c r="CV87" s="2">
        <f t="shared" si="95"/>
        <v>2.16</v>
      </c>
      <c r="CW87" s="2">
        <f t="shared" si="96"/>
        <v>0</v>
      </c>
      <c r="CX87" s="2">
        <f t="shared" si="96"/>
        <v>0</v>
      </c>
      <c r="CY87" s="2">
        <f t="shared" si="97"/>
        <v>81.209999999999994</v>
      </c>
      <c r="CZ87" s="2">
        <f t="shared" si="98"/>
        <v>39.51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124</v>
      </c>
      <c r="DW87" s="2" t="s">
        <v>124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70068083</v>
      </c>
      <c r="EF87" s="2">
        <v>50</v>
      </c>
      <c r="EG87" s="2" t="s">
        <v>114</v>
      </c>
      <c r="EH87" s="2">
        <v>0</v>
      </c>
      <c r="EI87" s="2" t="s">
        <v>3</v>
      </c>
      <c r="EJ87" s="2">
        <v>4</v>
      </c>
      <c r="EK87" s="2">
        <v>86</v>
      </c>
      <c r="EL87" s="2" t="s">
        <v>115</v>
      </c>
      <c r="EM87" s="2" t="s">
        <v>116</v>
      </c>
      <c r="EN87" s="2"/>
      <c r="EO87" s="2" t="s">
        <v>3</v>
      </c>
      <c r="EP87" s="2"/>
      <c r="EQ87" s="2">
        <v>0</v>
      </c>
      <c r="ER87" s="2">
        <v>36.58</v>
      </c>
      <c r="ES87" s="2">
        <v>0</v>
      </c>
      <c r="ET87" s="2">
        <v>0</v>
      </c>
      <c r="EU87" s="2">
        <v>0</v>
      </c>
      <c r="EV87" s="2">
        <v>36.58</v>
      </c>
      <c r="EW87" s="2">
        <v>2.16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74</v>
      </c>
      <c r="FY87" s="2">
        <v>36</v>
      </c>
      <c r="FZ87" s="2"/>
      <c r="GA87" s="2" t="s">
        <v>3</v>
      </c>
      <c r="GB87" s="2"/>
      <c r="GC87" s="2"/>
      <c r="GD87" s="2">
        <v>1</v>
      </c>
      <c r="GE87" s="2"/>
      <c r="GF87" s="2">
        <v>-382424830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99"/>
        <v>0</v>
      </c>
      <c r="GM87" s="2">
        <f t="shared" si="100"/>
        <v>230.46</v>
      </c>
      <c r="GN87" s="2">
        <f t="shared" si="101"/>
        <v>0</v>
      </c>
      <c r="GO87" s="2">
        <f t="shared" si="102"/>
        <v>0</v>
      </c>
      <c r="GP87" s="2">
        <f t="shared" si="103"/>
        <v>230.46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4"/>
        <v>0</v>
      </c>
      <c r="GW87" s="2">
        <v>1</v>
      </c>
      <c r="GX87" s="2">
        <f t="shared" si="105"/>
        <v>0</v>
      </c>
      <c r="GY87" s="2"/>
      <c r="GZ87" s="2"/>
      <c r="HA87" s="2">
        <v>0</v>
      </c>
      <c r="HB87" s="2">
        <v>0</v>
      </c>
      <c r="HC87" s="2">
        <f t="shared" si="106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ROW(SmtRes!A46)</f>
        <v>46</v>
      </c>
      <c r="D88">
        <f>ROW(EtalonRes!A46)</f>
        <v>46</v>
      </c>
      <c r="E88" t="s">
        <v>121</v>
      </c>
      <c r="F88" t="s">
        <v>122</v>
      </c>
      <c r="G88" t="s">
        <v>123</v>
      </c>
      <c r="H88" t="s">
        <v>124</v>
      </c>
      <c r="I88">
        <v>3</v>
      </c>
      <c r="J88">
        <v>0</v>
      </c>
      <c r="K88">
        <v>3</v>
      </c>
      <c r="O88">
        <f t="shared" si="71"/>
        <v>6260.67</v>
      </c>
      <c r="P88">
        <f t="shared" si="72"/>
        <v>0</v>
      </c>
      <c r="Q88">
        <f t="shared" si="73"/>
        <v>0</v>
      </c>
      <c r="R88">
        <f t="shared" si="74"/>
        <v>0</v>
      </c>
      <c r="S88">
        <f t="shared" si="75"/>
        <v>6260.67</v>
      </c>
      <c r="T88">
        <f t="shared" si="76"/>
        <v>0</v>
      </c>
      <c r="U88">
        <f t="shared" si="77"/>
        <v>6.48</v>
      </c>
      <c r="V88">
        <f t="shared" si="78"/>
        <v>0</v>
      </c>
      <c r="W88">
        <f t="shared" si="79"/>
        <v>0</v>
      </c>
      <c r="X88">
        <f t="shared" si="80"/>
        <v>4632.8999999999996</v>
      </c>
      <c r="Y88">
        <f t="shared" si="81"/>
        <v>2253.84</v>
      </c>
      <c r="AA88">
        <v>70819831</v>
      </c>
      <c r="AB88">
        <f t="shared" si="82"/>
        <v>36.58</v>
      </c>
      <c r="AC88">
        <f t="shared" si="83"/>
        <v>0</v>
      </c>
      <c r="AD88">
        <f t="shared" si="84"/>
        <v>0</v>
      </c>
      <c r="AE88">
        <f t="shared" si="85"/>
        <v>0</v>
      </c>
      <c r="AF88">
        <f t="shared" si="85"/>
        <v>36.58</v>
      </c>
      <c r="AG88">
        <f t="shared" si="86"/>
        <v>0</v>
      </c>
      <c r="AH88">
        <f t="shared" si="87"/>
        <v>2.16</v>
      </c>
      <c r="AI88">
        <f t="shared" si="87"/>
        <v>0</v>
      </c>
      <c r="AJ88">
        <f t="shared" si="88"/>
        <v>0</v>
      </c>
      <c r="AK88">
        <v>36.58</v>
      </c>
      <c r="AL88">
        <v>0</v>
      </c>
      <c r="AM88">
        <v>0</v>
      </c>
      <c r="AN88">
        <v>0</v>
      </c>
      <c r="AO88">
        <v>36.58</v>
      </c>
      <c r="AP88">
        <v>0</v>
      </c>
      <c r="AQ88">
        <v>2.16</v>
      </c>
      <c r="AR88">
        <v>0</v>
      </c>
      <c r="AS88">
        <v>0</v>
      </c>
      <c r="AT88">
        <v>74</v>
      </c>
      <c r="AU88">
        <v>36</v>
      </c>
      <c r="AV88">
        <v>1</v>
      </c>
      <c r="AW88">
        <v>1</v>
      </c>
      <c r="AZ88">
        <v>1</v>
      </c>
      <c r="BA88">
        <v>57.05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125</v>
      </c>
      <c r="BM88">
        <v>86</v>
      </c>
      <c r="BN88">
        <v>0</v>
      </c>
      <c r="BO88" t="s">
        <v>3</v>
      </c>
      <c r="BP88">
        <v>0</v>
      </c>
      <c r="BQ88">
        <v>50</v>
      </c>
      <c r="BR88">
        <v>0</v>
      </c>
      <c r="BS88">
        <v>57.05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74</v>
      </c>
      <c r="CA88">
        <v>36</v>
      </c>
      <c r="CB88" t="s">
        <v>3</v>
      </c>
      <c r="CE88">
        <v>1566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9"/>
        <v>6260.67</v>
      </c>
      <c r="CQ88">
        <f t="shared" si="90"/>
        <v>0</v>
      </c>
      <c r="CR88">
        <f t="shared" si="91"/>
        <v>0</v>
      </c>
      <c r="CS88">
        <f t="shared" si="92"/>
        <v>0</v>
      </c>
      <c r="CT88">
        <f t="shared" si="93"/>
        <v>2086.89</v>
      </c>
      <c r="CU88">
        <f t="shared" si="94"/>
        <v>0</v>
      </c>
      <c r="CV88">
        <f t="shared" si="95"/>
        <v>2.16</v>
      </c>
      <c r="CW88">
        <f t="shared" si="96"/>
        <v>0</v>
      </c>
      <c r="CX88">
        <f t="shared" si="96"/>
        <v>0</v>
      </c>
      <c r="CY88">
        <f t="shared" si="97"/>
        <v>4632.8999999999996</v>
      </c>
      <c r="CZ88">
        <f t="shared" si="98"/>
        <v>2253.84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124</v>
      </c>
      <c r="DW88" t="s">
        <v>124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70068083</v>
      </c>
      <c r="EF88">
        <v>50</v>
      </c>
      <c r="EG88" t="s">
        <v>114</v>
      </c>
      <c r="EH88">
        <v>0</v>
      </c>
      <c r="EI88" t="s">
        <v>3</v>
      </c>
      <c r="EJ88">
        <v>4</v>
      </c>
      <c r="EK88">
        <v>86</v>
      </c>
      <c r="EL88" t="s">
        <v>115</v>
      </c>
      <c r="EM88" t="s">
        <v>116</v>
      </c>
      <c r="EO88" t="s">
        <v>3</v>
      </c>
      <c r="EQ88">
        <v>0</v>
      </c>
      <c r="ER88">
        <v>36.58</v>
      </c>
      <c r="ES88">
        <v>0</v>
      </c>
      <c r="ET88">
        <v>0</v>
      </c>
      <c r="EU88">
        <v>0</v>
      </c>
      <c r="EV88">
        <v>36.58</v>
      </c>
      <c r="EW88">
        <v>2.16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74</v>
      </c>
      <c r="FY88">
        <v>36</v>
      </c>
      <c r="GA88" t="s">
        <v>3</v>
      </c>
      <c r="GD88">
        <v>1</v>
      </c>
      <c r="GF88">
        <v>-382424830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9"/>
        <v>0</v>
      </c>
      <c r="GM88">
        <f t="shared" si="100"/>
        <v>13147.41</v>
      </c>
      <c r="GN88">
        <f t="shared" si="101"/>
        <v>0</v>
      </c>
      <c r="GO88">
        <f t="shared" si="102"/>
        <v>0</v>
      </c>
      <c r="GP88">
        <f t="shared" si="103"/>
        <v>13147.41</v>
      </c>
      <c r="GR88">
        <v>0</v>
      </c>
      <c r="GS88">
        <v>3</v>
      </c>
      <c r="GT88">
        <v>0</v>
      </c>
      <c r="GU88" t="s">
        <v>3</v>
      </c>
      <c r="GV88">
        <f t="shared" si="104"/>
        <v>0</v>
      </c>
      <c r="GW88">
        <v>1</v>
      </c>
      <c r="GX88">
        <f t="shared" si="105"/>
        <v>0</v>
      </c>
      <c r="HA88">
        <v>0</v>
      </c>
      <c r="HB88">
        <v>0</v>
      </c>
      <c r="HC88">
        <f t="shared" si="106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ROW(SmtRes!A47)</f>
        <v>47</v>
      </c>
      <c r="D89" s="2">
        <f>ROW(EtalonRes!A47)</f>
        <v>47</v>
      </c>
      <c r="E89" s="2" t="s">
        <v>126</v>
      </c>
      <c r="F89" s="2" t="s">
        <v>127</v>
      </c>
      <c r="G89" s="2" t="s">
        <v>128</v>
      </c>
      <c r="H89" s="2" t="s">
        <v>124</v>
      </c>
      <c r="I89" s="2">
        <v>2</v>
      </c>
      <c r="J89" s="2">
        <v>0</v>
      </c>
      <c r="K89" s="2">
        <v>2</v>
      </c>
      <c r="L89" s="2"/>
      <c r="M89" s="2"/>
      <c r="N89" s="2"/>
      <c r="O89" s="2">
        <f t="shared" si="71"/>
        <v>48.76</v>
      </c>
      <c r="P89" s="2">
        <f t="shared" si="72"/>
        <v>0</v>
      </c>
      <c r="Q89" s="2">
        <f t="shared" si="73"/>
        <v>0</v>
      </c>
      <c r="R89" s="2">
        <f t="shared" si="74"/>
        <v>0</v>
      </c>
      <c r="S89" s="2">
        <f t="shared" si="75"/>
        <v>48.76</v>
      </c>
      <c r="T89" s="2">
        <f t="shared" si="76"/>
        <v>0</v>
      </c>
      <c r="U89" s="2">
        <f t="shared" si="77"/>
        <v>2.88</v>
      </c>
      <c r="V89" s="2">
        <f t="shared" si="78"/>
        <v>0</v>
      </c>
      <c r="W89" s="2">
        <f t="shared" si="79"/>
        <v>0</v>
      </c>
      <c r="X89" s="2">
        <f t="shared" si="80"/>
        <v>36.08</v>
      </c>
      <c r="Y89" s="2">
        <f t="shared" si="81"/>
        <v>17.55</v>
      </c>
      <c r="Z89" s="2"/>
      <c r="AA89" s="2">
        <v>70819833</v>
      </c>
      <c r="AB89" s="2">
        <f t="shared" si="82"/>
        <v>24.38</v>
      </c>
      <c r="AC89" s="2">
        <f t="shared" si="83"/>
        <v>0</v>
      </c>
      <c r="AD89" s="2">
        <f t="shared" si="84"/>
        <v>0</v>
      </c>
      <c r="AE89" s="2">
        <f t="shared" si="85"/>
        <v>0</v>
      </c>
      <c r="AF89" s="2">
        <f t="shared" si="85"/>
        <v>24.38</v>
      </c>
      <c r="AG89" s="2">
        <f t="shared" si="86"/>
        <v>0</v>
      </c>
      <c r="AH89" s="2">
        <f t="shared" si="87"/>
        <v>1.44</v>
      </c>
      <c r="AI89" s="2">
        <f t="shared" si="87"/>
        <v>0</v>
      </c>
      <c r="AJ89" s="2">
        <f t="shared" si="88"/>
        <v>0</v>
      </c>
      <c r="AK89" s="2">
        <v>24.38</v>
      </c>
      <c r="AL89" s="2">
        <v>0</v>
      </c>
      <c r="AM89" s="2">
        <v>0</v>
      </c>
      <c r="AN89" s="2">
        <v>0</v>
      </c>
      <c r="AO89" s="2">
        <v>24.38</v>
      </c>
      <c r="AP89" s="2">
        <v>0</v>
      </c>
      <c r="AQ89" s="2">
        <v>1.44</v>
      </c>
      <c r="AR89" s="2">
        <v>0</v>
      </c>
      <c r="AS89" s="2">
        <v>0</v>
      </c>
      <c r="AT89" s="2">
        <v>74</v>
      </c>
      <c r="AU89" s="2">
        <v>36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4</v>
      </c>
      <c r="BJ89" s="2" t="s">
        <v>129</v>
      </c>
      <c r="BK89" s="2"/>
      <c r="BL89" s="2"/>
      <c r="BM89" s="2">
        <v>86</v>
      </c>
      <c r="BN89" s="2">
        <v>0</v>
      </c>
      <c r="BO89" s="2" t="s">
        <v>3</v>
      </c>
      <c r="BP89" s="2">
        <v>0</v>
      </c>
      <c r="BQ89" s="2">
        <v>50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74</v>
      </c>
      <c r="CA89" s="2">
        <v>36</v>
      </c>
      <c r="CB89" s="2" t="s">
        <v>3</v>
      </c>
      <c r="CC89" s="2"/>
      <c r="CD89" s="2"/>
      <c r="CE89" s="2">
        <v>1566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9"/>
        <v>48.76</v>
      </c>
      <c r="CQ89" s="2">
        <f t="shared" si="90"/>
        <v>0</v>
      </c>
      <c r="CR89" s="2">
        <f t="shared" si="91"/>
        <v>0</v>
      </c>
      <c r="CS89" s="2">
        <f t="shared" si="92"/>
        <v>0</v>
      </c>
      <c r="CT89" s="2">
        <f t="shared" si="93"/>
        <v>24.38</v>
      </c>
      <c r="CU89" s="2">
        <f t="shared" si="94"/>
        <v>0</v>
      </c>
      <c r="CV89" s="2">
        <f t="shared" si="95"/>
        <v>1.44</v>
      </c>
      <c r="CW89" s="2">
        <f t="shared" si="96"/>
        <v>0</v>
      </c>
      <c r="CX89" s="2">
        <f t="shared" si="96"/>
        <v>0</v>
      </c>
      <c r="CY89" s="2">
        <f t="shared" si="97"/>
        <v>36.08</v>
      </c>
      <c r="CZ89" s="2">
        <f t="shared" si="98"/>
        <v>17.55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124</v>
      </c>
      <c r="DW89" s="2" t="s">
        <v>124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70068083</v>
      </c>
      <c r="EF89" s="2">
        <v>50</v>
      </c>
      <c r="EG89" s="2" t="s">
        <v>114</v>
      </c>
      <c r="EH89" s="2">
        <v>0</v>
      </c>
      <c r="EI89" s="2" t="s">
        <v>3</v>
      </c>
      <c r="EJ89" s="2">
        <v>4</v>
      </c>
      <c r="EK89" s="2">
        <v>86</v>
      </c>
      <c r="EL89" s="2" t="s">
        <v>115</v>
      </c>
      <c r="EM89" s="2" t="s">
        <v>116</v>
      </c>
      <c r="EN89" s="2"/>
      <c r="EO89" s="2" t="s">
        <v>3</v>
      </c>
      <c r="EP89" s="2"/>
      <c r="EQ89" s="2">
        <v>0</v>
      </c>
      <c r="ER89" s="2">
        <v>24.38</v>
      </c>
      <c r="ES89" s="2">
        <v>0</v>
      </c>
      <c r="ET89" s="2">
        <v>0</v>
      </c>
      <c r="EU89" s="2">
        <v>0</v>
      </c>
      <c r="EV89" s="2">
        <v>24.38</v>
      </c>
      <c r="EW89" s="2">
        <v>1.44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74</v>
      </c>
      <c r="FY89" s="2">
        <v>36</v>
      </c>
      <c r="FZ89" s="2"/>
      <c r="GA89" s="2" t="s">
        <v>3</v>
      </c>
      <c r="GB89" s="2"/>
      <c r="GC89" s="2"/>
      <c r="GD89" s="2">
        <v>1</v>
      </c>
      <c r="GE89" s="2"/>
      <c r="GF89" s="2">
        <v>-632348227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99"/>
        <v>0</v>
      </c>
      <c r="GM89" s="2">
        <f t="shared" si="100"/>
        <v>102.39</v>
      </c>
      <c r="GN89" s="2">
        <f t="shared" si="101"/>
        <v>0</v>
      </c>
      <c r="GO89" s="2">
        <f t="shared" si="102"/>
        <v>0</v>
      </c>
      <c r="GP89" s="2">
        <f t="shared" si="103"/>
        <v>102.39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4"/>
        <v>0</v>
      </c>
      <c r="GW89" s="2">
        <v>1</v>
      </c>
      <c r="GX89" s="2">
        <f t="shared" si="105"/>
        <v>0</v>
      </c>
      <c r="GY89" s="2"/>
      <c r="GZ89" s="2"/>
      <c r="HA89" s="2">
        <v>0</v>
      </c>
      <c r="HB89" s="2">
        <v>0</v>
      </c>
      <c r="HC89" s="2">
        <f t="shared" si="106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ROW(SmtRes!A48)</f>
        <v>48</v>
      </c>
      <c r="D90">
        <f>ROW(EtalonRes!A48)</f>
        <v>48</v>
      </c>
      <c r="E90" t="s">
        <v>126</v>
      </c>
      <c r="F90" t="s">
        <v>127</v>
      </c>
      <c r="G90" t="s">
        <v>128</v>
      </c>
      <c r="H90" t="s">
        <v>124</v>
      </c>
      <c r="I90">
        <v>2</v>
      </c>
      <c r="J90">
        <v>0</v>
      </c>
      <c r="K90">
        <v>2</v>
      </c>
      <c r="O90">
        <f t="shared" si="71"/>
        <v>2781.76</v>
      </c>
      <c r="P90">
        <f t="shared" si="72"/>
        <v>0</v>
      </c>
      <c r="Q90">
        <f t="shared" si="73"/>
        <v>0</v>
      </c>
      <c r="R90">
        <f t="shared" si="74"/>
        <v>0</v>
      </c>
      <c r="S90">
        <f t="shared" si="75"/>
        <v>2781.76</v>
      </c>
      <c r="T90">
        <f t="shared" si="76"/>
        <v>0</v>
      </c>
      <c r="U90">
        <f t="shared" si="77"/>
        <v>2.88</v>
      </c>
      <c r="V90">
        <f t="shared" si="78"/>
        <v>0</v>
      </c>
      <c r="W90">
        <f t="shared" si="79"/>
        <v>0</v>
      </c>
      <c r="X90">
        <f t="shared" si="80"/>
        <v>2058.5</v>
      </c>
      <c r="Y90">
        <f t="shared" si="81"/>
        <v>1001.43</v>
      </c>
      <c r="AA90">
        <v>70819831</v>
      </c>
      <c r="AB90">
        <f t="shared" si="82"/>
        <v>24.38</v>
      </c>
      <c r="AC90">
        <f t="shared" si="83"/>
        <v>0</v>
      </c>
      <c r="AD90">
        <f t="shared" si="84"/>
        <v>0</v>
      </c>
      <c r="AE90">
        <f t="shared" si="85"/>
        <v>0</v>
      </c>
      <c r="AF90">
        <f t="shared" si="85"/>
        <v>24.38</v>
      </c>
      <c r="AG90">
        <f t="shared" si="86"/>
        <v>0</v>
      </c>
      <c r="AH90">
        <f t="shared" si="87"/>
        <v>1.44</v>
      </c>
      <c r="AI90">
        <f t="shared" si="87"/>
        <v>0</v>
      </c>
      <c r="AJ90">
        <f t="shared" si="88"/>
        <v>0</v>
      </c>
      <c r="AK90">
        <v>24.38</v>
      </c>
      <c r="AL90">
        <v>0</v>
      </c>
      <c r="AM90">
        <v>0</v>
      </c>
      <c r="AN90">
        <v>0</v>
      </c>
      <c r="AO90">
        <v>24.38</v>
      </c>
      <c r="AP90">
        <v>0</v>
      </c>
      <c r="AQ90">
        <v>1.44</v>
      </c>
      <c r="AR90">
        <v>0</v>
      </c>
      <c r="AS90">
        <v>0</v>
      </c>
      <c r="AT90">
        <v>74</v>
      </c>
      <c r="AU90">
        <v>36</v>
      </c>
      <c r="AV90">
        <v>1</v>
      </c>
      <c r="AW90">
        <v>1</v>
      </c>
      <c r="AZ90">
        <v>1</v>
      </c>
      <c r="BA90">
        <v>57.05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4</v>
      </c>
      <c r="BJ90" t="s">
        <v>129</v>
      </c>
      <c r="BM90">
        <v>86</v>
      </c>
      <c r="BN90">
        <v>0</v>
      </c>
      <c r="BO90" t="s">
        <v>3</v>
      </c>
      <c r="BP90">
        <v>0</v>
      </c>
      <c r="BQ90">
        <v>50</v>
      </c>
      <c r="BR90">
        <v>0</v>
      </c>
      <c r="BS90">
        <v>57.05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74</v>
      </c>
      <c r="CA90">
        <v>36</v>
      </c>
      <c r="CB90" t="s">
        <v>3</v>
      </c>
      <c r="CE90">
        <v>1566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9"/>
        <v>2781.76</v>
      </c>
      <c r="CQ90">
        <f t="shared" si="90"/>
        <v>0</v>
      </c>
      <c r="CR90">
        <f t="shared" si="91"/>
        <v>0</v>
      </c>
      <c r="CS90">
        <f t="shared" si="92"/>
        <v>0</v>
      </c>
      <c r="CT90">
        <f t="shared" si="93"/>
        <v>1390.88</v>
      </c>
      <c r="CU90">
        <f t="shared" si="94"/>
        <v>0</v>
      </c>
      <c r="CV90">
        <f t="shared" si="95"/>
        <v>1.44</v>
      </c>
      <c r="CW90">
        <f t="shared" si="96"/>
        <v>0</v>
      </c>
      <c r="CX90">
        <f t="shared" si="96"/>
        <v>0</v>
      </c>
      <c r="CY90">
        <f t="shared" si="97"/>
        <v>2058.5</v>
      </c>
      <c r="CZ90">
        <f t="shared" si="98"/>
        <v>1001.43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124</v>
      </c>
      <c r="DW90" t="s">
        <v>124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70068083</v>
      </c>
      <c r="EF90">
        <v>50</v>
      </c>
      <c r="EG90" t="s">
        <v>114</v>
      </c>
      <c r="EH90">
        <v>0</v>
      </c>
      <c r="EI90" t="s">
        <v>3</v>
      </c>
      <c r="EJ90">
        <v>4</v>
      </c>
      <c r="EK90">
        <v>86</v>
      </c>
      <c r="EL90" t="s">
        <v>115</v>
      </c>
      <c r="EM90" t="s">
        <v>116</v>
      </c>
      <c r="EO90" t="s">
        <v>3</v>
      </c>
      <c r="EQ90">
        <v>0</v>
      </c>
      <c r="ER90">
        <v>24.38</v>
      </c>
      <c r="ES90">
        <v>0</v>
      </c>
      <c r="ET90">
        <v>0</v>
      </c>
      <c r="EU90">
        <v>0</v>
      </c>
      <c r="EV90">
        <v>24.38</v>
      </c>
      <c r="EW90">
        <v>1.44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74</v>
      </c>
      <c r="FY90">
        <v>36</v>
      </c>
      <c r="GA90" t="s">
        <v>3</v>
      </c>
      <c r="GD90">
        <v>1</v>
      </c>
      <c r="GF90">
        <v>-632348227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9"/>
        <v>0</v>
      </c>
      <c r="GM90">
        <f t="shared" si="100"/>
        <v>5841.69</v>
      </c>
      <c r="GN90">
        <f t="shared" si="101"/>
        <v>0</v>
      </c>
      <c r="GO90">
        <f t="shared" si="102"/>
        <v>0</v>
      </c>
      <c r="GP90">
        <f t="shared" si="103"/>
        <v>5841.69</v>
      </c>
      <c r="GR90">
        <v>0</v>
      </c>
      <c r="GS90">
        <v>3</v>
      </c>
      <c r="GT90">
        <v>0</v>
      </c>
      <c r="GU90" t="s">
        <v>3</v>
      </c>
      <c r="GV90">
        <f t="shared" si="104"/>
        <v>0</v>
      </c>
      <c r="GW90">
        <v>1</v>
      </c>
      <c r="GX90">
        <f t="shared" si="105"/>
        <v>0</v>
      </c>
      <c r="HA90">
        <v>0</v>
      </c>
      <c r="HB90">
        <v>0</v>
      </c>
      <c r="HC90">
        <f t="shared" si="106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2" spans="1:255" x14ac:dyDescent="0.2">
      <c r="A92" s="3">
        <v>51</v>
      </c>
      <c r="B92" s="3">
        <f>B79</f>
        <v>1</v>
      </c>
      <c r="C92" s="3">
        <f>A79</f>
        <v>4</v>
      </c>
      <c r="D92" s="3">
        <f>ROW(A79)</f>
        <v>79</v>
      </c>
      <c r="E92" s="3"/>
      <c r="F92" s="3" t="str">
        <f>IF(F79&lt;&gt;"",F79,"")</f>
        <v>Новый раздел</v>
      </c>
      <c r="G92" s="3" t="str">
        <f>IF(G79&lt;&gt;"",G79,"")</f>
        <v>ПНР</v>
      </c>
      <c r="H92" s="3">
        <v>0</v>
      </c>
      <c r="I92" s="3"/>
      <c r="J92" s="3"/>
      <c r="K92" s="3"/>
      <c r="L92" s="3"/>
      <c r="M92" s="3"/>
      <c r="N92" s="3"/>
      <c r="O92" s="3">
        <f t="shared" ref="O92:T92" si="107">ROUND(AB92,2)</f>
        <v>330.9</v>
      </c>
      <c r="P92" s="3">
        <f t="shared" si="107"/>
        <v>0</v>
      </c>
      <c r="Q92" s="3">
        <f t="shared" si="107"/>
        <v>0</v>
      </c>
      <c r="R92" s="3">
        <f t="shared" si="107"/>
        <v>0</v>
      </c>
      <c r="S92" s="3">
        <f t="shared" si="107"/>
        <v>330.9</v>
      </c>
      <c r="T92" s="3">
        <f t="shared" si="107"/>
        <v>0</v>
      </c>
      <c r="U92" s="3">
        <f>AH92</f>
        <v>21.28</v>
      </c>
      <c r="V92" s="3">
        <f>AI92</f>
        <v>0</v>
      </c>
      <c r="W92" s="3">
        <f>ROUND(AJ92,2)</f>
        <v>0</v>
      </c>
      <c r="X92" s="3">
        <f>ROUND(AK92,2)</f>
        <v>244.87</v>
      </c>
      <c r="Y92" s="3">
        <f>ROUND(AL92,2)</f>
        <v>119.12</v>
      </c>
      <c r="Z92" s="3"/>
      <c r="AA92" s="3"/>
      <c r="AB92" s="3">
        <f>ROUND(SUMIF(AA83:AA90,"=70819833",O83:O90),2)</f>
        <v>330.9</v>
      </c>
      <c r="AC92" s="3">
        <f>ROUND(SUMIF(AA83:AA90,"=70819833",P83:P90),2)</f>
        <v>0</v>
      </c>
      <c r="AD92" s="3">
        <f>ROUND(SUMIF(AA83:AA90,"=70819833",Q83:Q90),2)</f>
        <v>0</v>
      </c>
      <c r="AE92" s="3">
        <f>ROUND(SUMIF(AA83:AA90,"=70819833",R83:R90),2)</f>
        <v>0</v>
      </c>
      <c r="AF92" s="3">
        <f>ROUND(SUMIF(AA83:AA90,"=70819833",S83:S90),2)</f>
        <v>330.9</v>
      </c>
      <c r="AG92" s="3">
        <f>ROUND(SUMIF(AA83:AA90,"=70819833",T83:T90),2)</f>
        <v>0</v>
      </c>
      <c r="AH92" s="3">
        <f>SUMIF(AA83:AA90,"=70819833",U83:U90)</f>
        <v>21.28</v>
      </c>
      <c r="AI92" s="3">
        <f>SUMIF(AA83:AA90,"=70819833",V83:V90)</f>
        <v>0</v>
      </c>
      <c r="AJ92" s="3">
        <f>ROUND(SUMIF(AA83:AA90,"=70819833",W83:W90),2)</f>
        <v>0</v>
      </c>
      <c r="AK92" s="3">
        <f>ROUND(SUMIF(AA83:AA90,"=70819833",X83:X90),2)</f>
        <v>244.87</v>
      </c>
      <c r="AL92" s="3">
        <f>ROUND(SUMIF(AA83:AA90,"=70819833",Y83:Y90),2)</f>
        <v>119.12</v>
      </c>
      <c r="AM92" s="3"/>
      <c r="AN92" s="3"/>
      <c r="AO92" s="3">
        <f t="shared" ref="AO92:BD92" si="108">ROUND(BX92,2)</f>
        <v>0</v>
      </c>
      <c r="AP92" s="3">
        <f t="shared" si="108"/>
        <v>0</v>
      </c>
      <c r="AQ92" s="3">
        <f t="shared" si="108"/>
        <v>0</v>
      </c>
      <c r="AR92" s="3">
        <f t="shared" si="108"/>
        <v>694.89</v>
      </c>
      <c r="AS92" s="3">
        <f t="shared" si="108"/>
        <v>0</v>
      </c>
      <c r="AT92" s="3">
        <f t="shared" si="108"/>
        <v>0</v>
      </c>
      <c r="AU92" s="3">
        <f t="shared" si="108"/>
        <v>694.89</v>
      </c>
      <c r="AV92" s="3">
        <f t="shared" si="108"/>
        <v>0</v>
      </c>
      <c r="AW92" s="3">
        <f t="shared" si="108"/>
        <v>0</v>
      </c>
      <c r="AX92" s="3">
        <f t="shared" si="108"/>
        <v>0</v>
      </c>
      <c r="AY92" s="3">
        <f t="shared" si="108"/>
        <v>0</v>
      </c>
      <c r="AZ92" s="3">
        <f t="shared" si="108"/>
        <v>0</v>
      </c>
      <c r="BA92" s="3">
        <f t="shared" si="108"/>
        <v>0</v>
      </c>
      <c r="BB92" s="3">
        <f t="shared" si="108"/>
        <v>0</v>
      </c>
      <c r="BC92" s="3">
        <f t="shared" si="108"/>
        <v>0</v>
      </c>
      <c r="BD92" s="3">
        <f t="shared" si="108"/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>
        <f>ROUND(SUMIF(AA83:AA90,"=70819833",FQ83:FQ90),2)</f>
        <v>0</v>
      </c>
      <c r="BY92" s="3">
        <f>ROUND(SUMIF(AA83:AA90,"=70819833",FR83:FR90),2)</f>
        <v>0</v>
      </c>
      <c r="BZ92" s="3">
        <f>ROUND(SUMIF(AA83:AA90,"=70819833",GL83:GL90),2)</f>
        <v>0</v>
      </c>
      <c r="CA92" s="3">
        <f>ROUND(SUMIF(AA83:AA90,"=70819833",GM83:GM90),2)</f>
        <v>694.89</v>
      </c>
      <c r="CB92" s="3">
        <f>ROUND(SUMIF(AA83:AA90,"=70819833",GN83:GN90),2)</f>
        <v>0</v>
      </c>
      <c r="CC92" s="3">
        <f>ROUND(SUMIF(AA83:AA90,"=70819833",GO83:GO90),2)</f>
        <v>0</v>
      </c>
      <c r="CD92" s="3">
        <f>ROUND(SUMIF(AA83:AA90,"=70819833",GP83:GP90),2)</f>
        <v>694.89</v>
      </c>
      <c r="CE92" s="3">
        <f>AC92-BX92</f>
        <v>0</v>
      </c>
      <c r="CF92" s="3">
        <f>AC92-BY92</f>
        <v>0</v>
      </c>
      <c r="CG92" s="3">
        <f>BX92-BZ92</f>
        <v>0</v>
      </c>
      <c r="CH92" s="3">
        <f>AC92-BX92-BY92+BZ92</f>
        <v>0</v>
      </c>
      <c r="CI92" s="3">
        <f>BY92-BZ92</f>
        <v>0</v>
      </c>
      <c r="CJ92" s="3">
        <f>ROUND(SUMIF(AA83:AA90,"=70819833",GX83:GX90),2)</f>
        <v>0</v>
      </c>
      <c r="CK92" s="3">
        <f>ROUND(SUMIF(AA83:AA90,"=70819833",GY83:GY90),2)</f>
        <v>0</v>
      </c>
      <c r="CL92" s="3">
        <f>ROUND(SUMIF(AA83:AA90,"=70819833",GZ83:GZ90),2)</f>
        <v>0</v>
      </c>
      <c r="CM92" s="3">
        <f>ROUND(SUMIF(AA83:AA90,"=70819833",HD83:HD90),2)</f>
        <v>0</v>
      </c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4">
        <f t="shared" ref="DG92:DL92" si="109">ROUND(DT92,2)</f>
        <v>18877.849999999999</v>
      </c>
      <c r="DH92" s="4">
        <f t="shared" si="109"/>
        <v>0</v>
      </c>
      <c r="DI92" s="4">
        <f t="shared" si="109"/>
        <v>0</v>
      </c>
      <c r="DJ92" s="4">
        <f t="shared" si="109"/>
        <v>0</v>
      </c>
      <c r="DK92" s="4">
        <f t="shared" si="109"/>
        <v>18877.849999999999</v>
      </c>
      <c r="DL92" s="4">
        <f t="shared" si="109"/>
        <v>0</v>
      </c>
      <c r="DM92" s="4">
        <f>DZ92</f>
        <v>21.28</v>
      </c>
      <c r="DN92" s="4">
        <f>EA92</f>
        <v>0</v>
      </c>
      <c r="DO92" s="4">
        <f>ROUND(EB92,2)</f>
        <v>0</v>
      </c>
      <c r="DP92" s="4">
        <f>ROUND(EC92,2)</f>
        <v>13969.61</v>
      </c>
      <c r="DQ92" s="4">
        <f>ROUND(ED92,2)</f>
        <v>6796.03</v>
      </c>
      <c r="DR92" s="4"/>
      <c r="DS92" s="4"/>
      <c r="DT92" s="4">
        <f>ROUND(SUMIF(AA83:AA90,"=70819831",O83:O90),2)</f>
        <v>18877.849999999999</v>
      </c>
      <c r="DU92" s="4">
        <f>ROUND(SUMIF(AA83:AA90,"=70819831",P83:P90),2)</f>
        <v>0</v>
      </c>
      <c r="DV92" s="4">
        <f>ROUND(SUMIF(AA83:AA90,"=70819831",Q83:Q90),2)</f>
        <v>0</v>
      </c>
      <c r="DW92" s="4">
        <f>ROUND(SUMIF(AA83:AA90,"=70819831",R83:R90),2)</f>
        <v>0</v>
      </c>
      <c r="DX92" s="4">
        <f>ROUND(SUMIF(AA83:AA90,"=70819831",S83:S90),2)</f>
        <v>18877.849999999999</v>
      </c>
      <c r="DY92" s="4">
        <f>ROUND(SUMIF(AA83:AA90,"=70819831",T83:T90),2)</f>
        <v>0</v>
      </c>
      <c r="DZ92" s="4">
        <f>SUMIF(AA83:AA90,"=70819831",U83:U90)</f>
        <v>21.28</v>
      </c>
      <c r="EA92" s="4">
        <f>SUMIF(AA83:AA90,"=70819831",V83:V90)</f>
        <v>0</v>
      </c>
      <c r="EB92" s="4">
        <f>ROUND(SUMIF(AA83:AA90,"=70819831",W83:W90),2)</f>
        <v>0</v>
      </c>
      <c r="EC92" s="4">
        <f>ROUND(SUMIF(AA83:AA90,"=70819831",X83:X90),2)</f>
        <v>13969.61</v>
      </c>
      <c r="ED92" s="4">
        <f>ROUND(SUMIF(AA83:AA90,"=70819831",Y83:Y90),2)</f>
        <v>6796.03</v>
      </c>
      <c r="EE92" s="4"/>
      <c r="EF92" s="4"/>
      <c r="EG92" s="4">
        <f t="shared" ref="EG92:EV92" si="110">ROUND(FP92,2)</f>
        <v>0</v>
      </c>
      <c r="EH92" s="4">
        <f t="shared" si="110"/>
        <v>0</v>
      </c>
      <c r="EI92" s="4">
        <f t="shared" si="110"/>
        <v>0</v>
      </c>
      <c r="EJ92" s="4">
        <f t="shared" si="110"/>
        <v>39643.49</v>
      </c>
      <c r="EK92" s="4">
        <f t="shared" si="110"/>
        <v>0</v>
      </c>
      <c r="EL92" s="4">
        <f t="shared" si="110"/>
        <v>0</v>
      </c>
      <c r="EM92" s="4">
        <f t="shared" si="110"/>
        <v>39643.49</v>
      </c>
      <c r="EN92" s="4">
        <f t="shared" si="110"/>
        <v>0</v>
      </c>
      <c r="EO92" s="4">
        <f t="shared" si="110"/>
        <v>0</v>
      </c>
      <c r="EP92" s="4">
        <f t="shared" si="110"/>
        <v>0</v>
      </c>
      <c r="EQ92" s="4">
        <f t="shared" si="110"/>
        <v>0</v>
      </c>
      <c r="ER92" s="4">
        <f t="shared" si="110"/>
        <v>0</v>
      </c>
      <c r="ES92" s="4">
        <f t="shared" si="110"/>
        <v>0</v>
      </c>
      <c r="ET92" s="4">
        <f t="shared" si="110"/>
        <v>0</v>
      </c>
      <c r="EU92" s="4">
        <f t="shared" si="110"/>
        <v>0</v>
      </c>
      <c r="EV92" s="4">
        <f t="shared" si="110"/>
        <v>0</v>
      </c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>
        <f>ROUND(SUMIF(AA83:AA90,"=70819831",FQ83:FQ90),2)</f>
        <v>0</v>
      </c>
      <c r="FQ92" s="4">
        <f>ROUND(SUMIF(AA83:AA90,"=70819831",FR83:FR90),2)</f>
        <v>0</v>
      </c>
      <c r="FR92" s="4">
        <f>ROUND(SUMIF(AA83:AA90,"=70819831",GL83:GL90),2)</f>
        <v>0</v>
      </c>
      <c r="FS92" s="4">
        <f>ROUND(SUMIF(AA83:AA90,"=70819831",GM83:GM90),2)</f>
        <v>39643.49</v>
      </c>
      <c r="FT92" s="4">
        <f>ROUND(SUMIF(AA83:AA90,"=70819831",GN83:GN90),2)</f>
        <v>0</v>
      </c>
      <c r="FU92" s="4">
        <f>ROUND(SUMIF(AA83:AA90,"=70819831",GO83:GO90),2)</f>
        <v>0</v>
      </c>
      <c r="FV92" s="4">
        <f>ROUND(SUMIF(AA83:AA90,"=70819831",GP83:GP90),2)</f>
        <v>39643.49</v>
      </c>
      <c r="FW92" s="4">
        <f>DU92-FP92</f>
        <v>0</v>
      </c>
      <c r="FX92" s="4">
        <f>DU92-FQ92</f>
        <v>0</v>
      </c>
      <c r="FY92" s="4">
        <f>FP92-FR92</f>
        <v>0</v>
      </c>
      <c r="FZ92" s="4">
        <f>DU92-FP92-FQ92+FR92</f>
        <v>0</v>
      </c>
      <c r="GA92" s="4">
        <f>FQ92-FR92</f>
        <v>0</v>
      </c>
      <c r="GB92" s="4">
        <f>ROUND(SUMIF(AA83:AA90,"=70819831",GX83:GX90),2)</f>
        <v>0</v>
      </c>
      <c r="GC92" s="4">
        <f>ROUND(SUMIF(AA83:AA90,"=70819831",GY83:GY90),2)</f>
        <v>0</v>
      </c>
      <c r="GD92" s="4">
        <f>ROUND(SUMIF(AA83:AA90,"=70819831",GZ83:GZ90),2)</f>
        <v>0</v>
      </c>
      <c r="GE92" s="4">
        <f>ROUND(SUMIF(AA83:AA90,"=70819831",HD83:HD90),2)</f>
        <v>0</v>
      </c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201</v>
      </c>
      <c r="F94" s="5">
        <f>ROUND(Source!O92,O94)</f>
        <v>330.9</v>
      </c>
      <c r="G94" s="5" t="s">
        <v>55</v>
      </c>
      <c r="H94" s="5" t="s">
        <v>56</v>
      </c>
      <c r="I94" s="5"/>
      <c r="J94" s="5"/>
      <c r="K94" s="5">
        <v>201</v>
      </c>
      <c r="L94" s="5">
        <v>1</v>
      </c>
      <c r="M94" s="5">
        <v>3</v>
      </c>
      <c r="N94" s="5" t="s">
        <v>3</v>
      </c>
      <c r="O94" s="5">
        <v>2</v>
      </c>
      <c r="P94" s="5">
        <f>ROUND(Source!DG92,O94)</f>
        <v>18877.849999999999</v>
      </c>
      <c r="Q94" s="5"/>
      <c r="R94" s="5"/>
      <c r="S94" s="5"/>
      <c r="T94" s="5"/>
      <c r="U94" s="5"/>
      <c r="V94" s="5"/>
      <c r="W94" s="5">
        <v>330.9</v>
      </c>
      <c r="X94" s="5">
        <v>1</v>
      </c>
      <c r="Y94" s="5">
        <v>330.9</v>
      </c>
      <c r="Z94" s="5">
        <v>18877.849999999999</v>
      </c>
      <c r="AA94" s="5">
        <v>1</v>
      </c>
      <c r="AB94" s="5">
        <v>18877.849999999999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202</v>
      </c>
      <c r="F95" s="5">
        <f>ROUND(Source!P92,O95)</f>
        <v>0</v>
      </c>
      <c r="G95" s="5" t="s">
        <v>57</v>
      </c>
      <c r="H95" s="5" t="s">
        <v>58</v>
      </c>
      <c r="I95" s="5"/>
      <c r="J95" s="5"/>
      <c r="K95" s="5">
        <v>202</v>
      </c>
      <c r="L95" s="5">
        <v>2</v>
      </c>
      <c r="M95" s="5">
        <v>3</v>
      </c>
      <c r="N95" s="5" t="s">
        <v>3</v>
      </c>
      <c r="O95" s="5">
        <v>2</v>
      </c>
      <c r="P95" s="5">
        <f>ROUND(Source!DH92,O95)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222</v>
      </c>
      <c r="F96" s="5">
        <f>ROUND(Source!AO92,O96)</f>
        <v>0</v>
      </c>
      <c r="G96" s="5" t="s">
        <v>59</v>
      </c>
      <c r="H96" s="5" t="s">
        <v>60</v>
      </c>
      <c r="I96" s="5"/>
      <c r="J96" s="5"/>
      <c r="K96" s="5">
        <v>222</v>
      </c>
      <c r="L96" s="5">
        <v>3</v>
      </c>
      <c r="M96" s="5">
        <v>3</v>
      </c>
      <c r="N96" s="5" t="s">
        <v>3</v>
      </c>
      <c r="O96" s="5">
        <v>2</v>
      </c>
      <c r="P96" s="5">
        <f>ROUND(Source!EG92,O96)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225</v>
      </c>
      <c r="F97" s="5">
        <f>ROUND(Source!AV92,O97)</f>
        <v>0</v>
      </c>
      <c r="G97" s="5" t="s">
        <v>61</v>
      </c>
      <c r="H97" s="5" t="s">
        <v>62</v>
      </c>
      <c r="I97" s="5"/>
      <c r="J97" s="5"/>
      <c r="K97" s="5">
        <v>225</v>
      </c>
      <c r="L97" s="5">
        <v>4</v>
      </c>
      <c r="M97" s="5">
        <v>3</v>
      </c>
      <c r="N97" s="5" t="s">
        <v>3</v>
      </c>
      <c r="O97" s="5">
        <v>2</v>
      </c>
      <c r="P97" s="5">
        <f>ROUND(Source!EN92,O97)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226</v>
      </c>
      <c r="F98" s="5">
        <f>ROUND(Source!AW92,O98)</f>
        <v>0</v>
      </c>
      <c r="G98" s="5" t="s">
        <v>63</v>
      </c>
      <c r="H98" s="5" t="s">
        <v>64</v>
      </c>
      <c r="I98" s="5"/>
      <c r="J98" s="5"/>
      <c r="K98" s="5">
        <v>226</v>
      </c>
      <c r="L98" s="5">
        <v>5</v>
      </c>
      <c r="M98" s="5">
        <v>3</v>
      </c>
      <c r="N98" s="5" t="s">
        <v>3</v>
      </c>
      <c r="O98" s="5">
        <v>2</v>
      </c>
      <c r="P98" s="5">
        <f>ROUND(Source!EO92,O98)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227</v>
      </c>
      <c r="F99" s="5">
        <f>ROUND(Source!AX92,O99)</f>
        <v>0</v>
      </c>
      <c r="G99" s="5" t="s">
        <v>65</v>
      </c>
      <c r="H99" s="5" t="s">
        <v>66</v>
      </c>
      <c r="I99" s="5"/>
      <c r="J99" s="5"/>
      <c r="K99" s="5">
        <v>227</v>
      </c>
      <c r="L99" s="5">
        <v>6</v>
      </c>
      <c r="M99" s="5">
        <v>3</v>
      </c>
      <c r="N99" s="5" t="s">
        <v>3</v>
      </c>
      <c r="O99" s="5">
        <v>2</v>
      </c>
      <c r="P99" s="5">
        <f>ROUND(Source!EP92,O99)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228</v>
      </c>
      <c r="F100" s="5">
        <f>ROUND(Source!AY92,O100)</f>
        <v>0</v>
      </c>
      <c r="G100" s="5" t="s">
        <v>67</v>
      </c>
      <c r="H100" s="5" t="s">
        <v>68</v>
      </c>
      <c r="I100" s="5"/>
      <c r="J100" s="5"/>
      <c r="K100" s="5">
        <v>228</v>
      </c>
      <c r="L100" s="5">
        <v>7</v>
      </c>
      <c r="M100" s="5">
        <v>3</v>
      </c>
      <c r="N100" s="5" t="s">
        <v>3</v>
      </c>
      <c r="O100" s="5">
        <v>2</v>
      </c>
      <c r="P100" s="5">
        <f>ROUND(Source!EQ92,O100)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216</v>
      </c>
      <c r="F101" s="5">
        <f>ROUND(Source!AP92,O101)</f>
        <v>0</v>
      </c>
      <c r="G101" s="5" t="s">
        <v>69</v>
      </c>
      <c r="H101" s="5" t="s">
        <v>70</v>
      </c>
      <c r="I101" s="5"/>
      <c r="J101" s="5"/>
      <c r="K101" s="5">
        <v>216</v>
      </c>
      <c r="L101" s="5">
        <v>8</v>
      </c>
      <c r="M101" s="5">
        <v>3</v>
      </c>
      <c r="N101" s="5" t="s">
        <v>3</v>
      </c>
      <c r="O101" s="5">
        <v>2</v>
      </c>
      <c r="P101" s="5">
        <f>ROUND(Source!EH92,O101)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223</v>
      </c>
      <c r="F102" s="5">
        <f>ROUND(Source!AQ92,O102)</f>
        <v>0</v>
      </c>
      <c r="G102" s="5" t="s">
        <v>71</v>
      </c>
      <c r="H102" s="5" t="s">
        <v>72</v>
      </c>
      <c r="I102" s="5"/>
      <c r="J102" s="5"/>
      <c r="K102" s="5">
        <v>223</v>
      </c>
      <c r="L102" s="5">
        <v>9</v>
      </c>
      <c r="M102" s="5">
        <v>3</v>
      </c>
      <c r="N102" s="5" t="s">
        <v>3</v>
      </c>
      <c r="O102" s="5">
        <v>2</v>
      </c>
      <c r="P102" s="5">
        <f>ROUND(Source!EI92,O102)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229</v>
      </c>
      <c r="F103" s="5">
        <f>ROUND(Source!AZ92,O103)</f>
        <v>0</v>
      </c>
      <c r="G103" s="5" t="s">
        <v>73</v>
      </c>
      <c r="H103" s="5" t="s">
        <v>74</v>
      </c>
      <c r="I103" s="5"/>
      <c r="J103" s="5"/>
      <c r="K103" s="5">
        <v>229</v>
      </c>
      <c r="L103" s="5">
        <v>10</v>
      </c>
      <c r="M103" s="5">
        <v>3</v>
      </c>
      <c r="N103" s="5" t="s">
        <v>3</v>
      </c>
      <c r="O103" s="5">
        <v>2</v>
      </c>
      <c r="P103" s="5">
        <f>ROUND(Source!ER92,O103)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203</v>
      </c>
      <c r="F104" s="5">
        <f>ROUND(Source!Q92,O104)</f>
        <v>0</v>
      </c>
      <c r="G104" s="5" t="s">
        <v>75</v>
      </c>
      <c r="H104" s="5" t="s">
        <v>76</v>
      </c>
      <c r="I104" s="5"/>
      <c r="J104" s="5"/>
      <c r="K104" s="5">
        <v>203</v>
      </c>
      <c r="L104" s="5">
        <v>11</v>
      </c>
      <c r="M104" s="5">
        <v>3</v>
      </c>
      <c r="N104" s="5" t="s">
        <v>3</v>
      </c>
      <c r="O104" s="5">
        <v>2</v>
      </c>
      <c r="P104" s="5">
        <f>ROUND(Source!DI92,O104)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231</v>
      </c>
      <c r="F105" s="5">
        <f>ROUND(Source!BB92,O105)</f>
        <v>0</v>
      </c>
      <c r="G105" s="5" t="s">
        <v>77</v>
      </c>
      <c r="H105" s="5" t="s">
        <v>78</v>
      </c>
      <c r="I105" s="5"/>
      <c r="J105" s="5"/>
      <c r="K105" s="5">
        <v>231</v>
      </c>
      <c r="L105" s="5">
        <v>12</v>
      </c>
      <c r="M105" s="5">
        <v>3</v>
      </c>
      <c r="N105" s="5" t="s">
        <v>3</v>
      </c>
      <c r="O105" s="5">
        <v>2</v>
      </c>
      <c r="P105" s="5">
        <f>ROUND(Source!ET92,O105)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204</v>
      </c>
      <c r="F106" s="5">
        <f>ROUND(Source!R92,O106)</f>
        <v>0</v>
      </c>
      <c r="G106" s="5" t="s">
        <v>79</v>
      </c>
      <c r="H106" s="5" t="s">
        <v>80</v>
      </c>
      <c r="I106" s="5"/>
      <c r="J106" s="5"/>
      <c r="K106" s="5">
        <v>204</v>
      </c>
      <c r="L106" s="5">
        <v>13</v>
      </c>
      <c r="M106" s="5">
        <v>3</v>
      </c>
      <c r="N106" s="5" t="s">
        <v>3</v>
      </c>
      <c r="O106" s="5">
        <v>2</v>
      </c>
      <c r="P106" s="5">
        <f>ROUND(Source!DJ92,O106)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205</v>
      </c>
      <c r="F107" s="5">
        <f>ROUND(Source!S92,O107)</f>
        <v>330.9</v>
      </c>
      <c r="G107" s="5" t="s">
        <v>81</v>
      </c>
      <c r="H107" s="5" t="s">
        <v>82</v>
      </c>
      <c r="I107" s="5"/>
      <c r="J107" s="5"/>
      <c r="K107" s="5">
        <v>205</v>
      </c>
      <c r="L107" s="5">
        <v>14</v>
      </c>
      <c r="M107" s="5">
        <v>3</v>
      </c>
      <c r="N107" s="5" t="s">
        <v>3</v>
      </c>
      <c r="O107" s="5">
        <v>2</v>
      </c>
      <c r="P107" s="5">
        <f>ROUND(Source!DK92,O107)</f>
        <v>18877.849999999999</v>
      </c>
      <c r="Q107" s="5"/>
      <c r="R107" s="5"/>
      <c r="S107" s="5"/>
      <c r="T107" s="5"/>
      <c r="U107" s="5"/>
      <c r="V107" s="5"/>
      <c r="W107" s="5">
        <v>330.9</v>
      </c>
      <c r="X107" s="5">
        <v>1</v>
      </c>
      <c r="Y107" s="5">
        <v>330.9</v>
      </c>
      <c r="Z107" s="5">
        <v>18877.849999999999</v>
      </c>
      <c r="AA107" s="5">
        <v>1</v>
      </c>
      <c r="AB107" s="5">
        <v>18877.849999999999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232</v>
      </c>
      <c r="F108" s="5">
        <f>ROUND(Source!BC92,O108)</f>
        <v>0</v>
      </c>
      <c r="G108" s="5" t="s">
        <v>83</v>
      </c>
      <c r="H108" s="5" t="s">
        <v>84</v>
      </c>
      <c r="I108" s="5"/>
      <c r="J108" s="5"/>
      <c r="K108" s="5">
        <v>232</v>
      </c>
      <c r="L108" s="5">
        <v>15</v>
      </c>
      <c r="M108" s="5">
        <v>3</v>
      </c>
      <c r="N108" s="5" t="s">
        <v>3</v>
      </c>
      <c r="O108" s="5">
        <v>2</v>
      </c>
      <c r="P108" s="5">
        <f>ROUND(Source!EU92,O108)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214</v>
      </c>
      <c r="F109" s="5">
        <f>ROUND(Source!AS92,O109)</f>
        <v>0</v>
      </c>
      <c r="G109" s="5" t="s">
        <v>85</v>
      </c>
      <c r="H109" s="5" t="s">
        <v>86</v>
      </c>
      <c r="I109" s="5"/>
      <c r="J109" s="5"/>
      <c r="K109" s="5">
        <v>214</v>
      </c>
      <c r="L109" s="5">
        <v>16</v>
      </c>
      <c r="M109" s="5">
        <v>3</v>
      </c>
      <c r="N109" s="5" t="s">
        <v>3</v>
      </c>
      <c r="O109" s="5">
        <v>2</v>
      </c>
      <c r="P109" s="5">
        <f>ROUND(Source!EK92,O109)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215</v>
      </c>
      <c r="F110" s="5">
        <f>ROUND(Source!AT92,O110)</f>
        <v>0</v>
      </c>
      <c r="G110" s="5" t="s">
        <v>87</v>
      </c>
      <c r="H110" s="5" t="s">
        <v>88</v>
      </c>
      <c r="I110" s="5"/>
      <c r="J110" s="5"/>
      <c r="K110" s="5">
        <v>215</v>
      </c>
      <c r="L110" s="5">
        <v>17</v>
      </c>
      <c r="M110" s="5">
        <v>3</v>
      </c>
      <c r="N110" s="5" t="s">
        <v>3</v>
      </c>
      <c r="O110" s="5">
        <v>2</v>
      </c>
      <c r="P110" s="5">
        <f>ROUND(Source!EL92,O110)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217</v>
      </c>
      <c r="F111" s="5">
        <f>ROUND(Source!AU92,O111)</f>
        <v>694.89</v>
      </c>
      <c r="G111" s="5" t="s">
        <v>89</v>
      </c>
      <c r="H111" s="5" t="s">
        <v>90</v>
      </c>
      <c r="I111" s="5"/>
      <c r="J111" s="5"/>
      <c r="K111" s="5">
        <v>217</v>
      </c>
      <c r="L111" s="5">
        <v>18</v>
      </c>
      <c r="M111" s="5">
        <v>3</v>
      </c>
      <c r="N111" s="5" t="s">
        <v>3</v>
      </c>
      <c r="O111" s="5">
        <v>2</v>
      </c>
      <c r="P111" s="5">
        <f>ROUND(Source!EM92,O111)</f>
        <v>39643.49</v>
      </c>
      <c r="Q111" s="5"/>
      <c r="R111" s="5"/>
      <c r="S111" s="5"/>
      <c r="T111" s="5"/>
      <c r="U111" s="5"/>
      <c r="V111" s="5"/>
      <c r="W111" s="5">
        <v>694.89</v>
      </c>
      <c r="X111" s="5">
        <v>1</v>
      </c>
      <c r="Y111" s="5">
        <v>694.89</v>
      </c>
      <c r="Z111" s="5">
        <v>39643.49</v>
      </c>
      <c r="AA111" s="5">
        <v>1</v>
      </c>
      <c r="AB111" s="5">
        <v>39643.49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230</v>
      </c>
      <c r="F112" s="5">
        <f>ROUND(Source!BA92,O112)</f>
        <v>0</v>
      </c>
      <c r="G112" s="5" t="s">
        <v>91</v>
      </c>
      <c r="H112" s="5" t="s">
        <v>92</v>
      </c>
      <c r="I112" s="5"/>
      <c r="J112" s="5"/>
      <c r="K112" s="5">
        <v>230</v>
      </c>
      <c r="L112" s="5">
        <v>19</v>
      </c>
      <c r="M112" s="5">
        <v>3</v>
      </c>
      <c r="N112" s="5" t="s">
        <v>3</v>
      </c>
      <c r="O112" s="5">
        <v>2</v>
      </c>
      <c r="P112" s="5">
        <f>ROUND(Source!ES92,O112)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206</v>
      </c>
      <c r="F113" s="5">
        <f>ROUND(Source!T92,O113)</f>
        <v>0</v>
      </c>
      <c r="G113" s="5" t="s">
        <v>93</v>
      </c>
      <c r="H113" s="5" t="s">
        <v>94</v>
      </c>
      <c r="I113" s="5"/>
      <c r="J113" s="5"/>
      <c r="K113" s="5">
        <v>206</v>
      </c>
      <c r="L113" s="5">
        <v>20</v>
      </c>
      <c r="M113" s="5">
        <v>3</v>
      </c>
      <c r="N113" s="5" t="s">
        <v>3</v>
      </c>
      <c r="O113" s="5">
        <v>2</v>
      </c>
      <c r="P113" s="5">
        <f>ROUND(Source!DL92,O113)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207</v>
      </c>
      <c r="F114" s="5">
        <f>Source!U92</f>
        <v>21.28</v>
      </c>
      <c r="G114" s="5" t="s">
        <v>95</v>
      </c>
      <c r="H114" s="5" t="s">
        <v>96</v>
      </c>
      <c r="I114" s="5"/>
      <c r="J114" s="5"/>
      <c r="K114" s="5">
        <v>207</v>
      </c>
      <c r="L114" s="5">
        <v>21</v>
      </c>
      <c r="M114" s="5">
        <v>3</v>
      </c>
      <c r="N114" s="5" t="s">
        <v>3</v>
      </c>
      <c r="O114" s="5">
        <v>-1</v>
      </c>
      <c r="P114" s="5">
        <f>Source!DM92</f>
        <v>21.28</v>
      </c>
      <c r="Q114" s="5"/>
      <c r="R114" s="5"/>
      <c r="S114" s="5"/>
      <c r="T114" s="5"/>
      <c r="U114" s="5"/>
      <c r="V114" s="5"/>
      <c r="W114" s="5">
        <v>21.28</v>
      </c>
      <c r="X114" s="5">
        <v>1</v>
      </c>
      <c r="Y114" s="5">
        <v>21.28</v>
      </c>
      <c r="Z114" s="5">
        <v>21.28</v>
      </c>
      <c r="AA114" s="5">
        <v>1</v>
      </c>
      <c r="AB114" s="5">
        <v>21.28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208</v>
      </c>
      <c r="F115" s="5">
        <f>Source!V92</f>
        <v>0</v>
      </c>
      <c r="G115" s="5" t="s">
        <v>97</v>
      </c>
      <c r="H115" s="5" t="s">
        <v>98</v>
      </c>
      <c r="I115" s="5"/>
      <c r="J115" s="5"/>
      <c r="K115" s="5">
        <v>208</v>
      </c>
      <c r="L115" s="5">
        <v>22</v>
      </c>
      <c r="M115" s="5">
        <v>3</v>
      </c>
      <c r="N115" s="5" t="s">
        <v>3</v>
      </c>
      <c r="O115" s="5">
        <v>-1</v>
      </c>
      <c r="P115" s="5">
        <f>Source!DN92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209</v>
      </c>
      <c r="F116" s="5">
        <f>ROUND(Source!W92,O116)</f>
        <v>0</v>
      </c>
      <c r="G116" s="5" t="s">
        <v>99</v>
      </c>
      <c r="H116" s="5" t="s">
        <v>100</v>
      </c>
      <c r="I116" s="5"/>
      <c r="J116" s="5"/>
      <c r="K116" s="5">
        <v>209</v>
      </c>
      <c r="L116" s="5">
        <v>23</v>
      </c>
      <c r="M116" s="5">
        <v>3</v>
      </c>
      <c r="N116" s="5" t="s">
        <v>3</v>
      </c>
      <c r="O116" s="5">
        <v>2</v>
      </c>
      <c r="P116" s="5">
        <f>ROUND(Source!DO92,O116)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233</v>
      </c>
      <c r="F117" s="5">
        <f>ROUND(Source!BD92,O117)</f>
        <v>0</v>
      </c>
      <c r="G117" s="5" t="s">
        <v>101</v>
      </c>
      <c r="H117" s="5" t="s">
        <v>102</v>
      </c>
      <c r="I117" s="5"/>
      <c r="J117" s="5"/>
      <c r="K117" s="5">
        <v>233</v>
      </c>
      <c r="L117" s="5">
        <v>24</v>
      </c>
      <c r="M117" s="5">
        <v>3</v>
      </c>
      <c r="N117" s="5" t="s">
        <v>3</v>
      </c>
      <c r="O117" s="5">
        <v>2</v>
      </c>
      <c r="P117" s="5">
        <f>ROUND(Source!EV92,O117)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210</v>
      </c>
      <c r="F118" s="5">
        <f>ROUND(Source!X92,O118)</f>
        <v>244.87</v>
      </c>
      <c r="G118" s="5" t="s">
        <v>103</v>
      </c>
      <c r="H118" s="5" t="s">
        <v>104</v>
      </c>
      <c r="I118" s="5"/>
      <c r="J118" s="5"/>
      <c r="K118" s="5">
        <v>210</v>
      </c>
      <c r="L118" s="5">
        <v>25</v>
      </c>
      <c r="M118" s="5">
        <v>3</v>
      </c>
      <c r="N118" s="5" t="s">
        <v>3</v>
      </c>
      <c r="O118" s="5">
        <v>2</v>
      </c>
      <c r="P118" s="5">
        <f>ROUND(Source!DP92,O118)</f>
        <v>13969.61</v>
      </c>
      <c r="Q118" s="5"/>
      <c r="R118" s="5"/>
      <c r="S118" s="5"/>
      <c r="T118" s="5"/>
      <c r="U118" s="5"/>
      <c r="V118" s="5"/>
      <c r="W118" s="5">
        <v>244.87</v>
      </c>
      <c r="X118" s="5">
        <v>1</v>
      </c>
      <c r="Y118" s="5">
        <v>244.87</v>
      </c>
      <c r="Z118" s="5">
        <v>13969.61</v>
      </c>
      <c r="AA118" s="5">
        <v>1</v>
      </c>
      <c r="AB118" s="5">
        <v>13969.61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211</v>
      </c>
      <c r="F119" s="5">
        <f>ROUND(Source!Y92,O119)</f>
        <v>119.12</v>
      </c>
      <c r="G119" s="5" t="s">
        <v>105</v>
      </c>
      <c r="H119" s="5" t="s">
        <v>106</v>
      </c>
      <c r="I119" s="5"/>
      <c r="J119" s="5"/>
      <c r="K119" s="5">
        <v>211</v>
      </c>
      <c r="L119" s="5">
        <v>26</v>
      </c>
      <c r="M119" s="5">
        <v>3</v>
      </c>
      <c r="N119" s="5" t="s">
        <v>3</v>
      </c>
      <c r="O119" s="5">
        <v>2</v>
      </c>
      <c r="P119" s="5">
        <f>ROUND(Source!DQ92,O119)</f>
        <v>6796.03</v>
      </c>
      <c r="Q119" s="5"/>
      <c r="R119" s="5"/>
      <c r="S119" s="5"/>
      <c r="T119" s="5"/>
      <c r="U119" s="5"/>
      <c r="V119" s="5"/>
      <c r="W119" s="5">
        <v>119.12</v>
      </c>
      <c r="X119" s="5">
        <v>1</v>
      </c>
      <c r="Y119" s="5">
        <v>119.12</v>
      </c>
      <c r="Z119" s="5">
        <v>6796.03</v>
      </c>
      <c r="AA119" s="5">
        <v>1</v>
      </c>
      <c r="AB119" s="5">
        <v>6796.03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224</v>
      </c>
      <c r="F120" s="5">
        <f>ROUND(Source!AR92,O120)</f>
        <v>694.89</v>
      </c>
      <c r="G120" s="5" t="s">
        <v>107</v>
      </c>
      <c r="H120" s="5" t="s">
        <v>108</v>
      </c>
      <c r="I120" s="5"/>
      <c r="J120" s="5"/>
      <c r="K120" s="5">
        <v>224</v>
      </c>
      <c r="L120" s="5">
        <v>27</v>
      </c>
      <c r="M120" s="5">
        <v>3</v>
      </c>
      <c r="N120" s="5" t="s">
        <v>3</v>
      </c>
      <c r="O120" s="5">
        <v>2</v>
      </c>
      <c r="P120" s="5">
        <f>ROUND(Source!EJ92,O120)</f>
        <v>39643.49</v>
      </c>
      <c r="Q120" s="5"/>
      <c r="R120" s="5"/>
      <c r="S120" s="5"/>
      <c r="T120" s="5"/>
      <c r="U120" s="5"/>
      <c r="V120" s="5"/>
      <c r="W120" s="5">
        <v>694.89</v>
      </c>
      <c r="X120" s="5">
        <v>1</v>
      </c>
      <c r="Y120" s="5">
        <v>694.89</v>
      </c>
      <c r="Z120" s="5">
        <v>39643.49</v>
      </c>
      <c r="AA120" s="5">
        <v>1</v>
      </c>
      <c r="AB120" s="5">
        <v>39643.49</v>
      </c>
    </row>
    <row r="122" spans="1:206" x14ac:dyDescent="0.2">
      <c r="A122" s="3">
        <v>51</v>
      </c>
      <c r="B122" s="3">
        <f>B20</f>
        <v>1</v>
      </c>
      <c r="C122" s="3">
        <f>A20</f>
        <v>3</v>
      </c>
      <c r="D122" s="3">
        <f>ROW(A20)</f>
        <v>20</v>
      </c>
      <c r="E122" s="3"/>
      <c r="F122" s="3" t="str">
        <f>IF(F20&lt;&gt;"",F20,"")</f>
        <v>Локальная смета № 02-01-01</v>
      </c>
      <c r="G122" s="3" t="str">
        <f>IF(G20&lt;&gt;"",G20,"")</f>
        <v>Строительные-монтажные работы, ПНР</v>
      </c>
      <c r="H122" s="3">
        <v>0</v>
      </c>
      <c r="I122" s="3"/>
      <c r="J122" s="3"/>
      <c r="K122" s="3"/>
      <c r="L122" s="3"/>
      <c r="M122" s="3"/>
      <c r="N122" s="3"/>
      <c r="O122" s="3">
        <f t="shared" ref="O122:T122" si="111">ROUND(O49+O92+AB122,2)</f>
        <v>518.48</v>
      </c>
      <c r="P122" s="3">
        <f t="shared" si="111"/>
        <v>45.4</v>
      </c>
      <c r="Q122" s="3">
        <f t="shared" si="111"/>
        <v>17.260000000000002</v>
      </c>
      <c r="R122" s="3">
        <f t="shared" si="111"/>
        <v>3.08</v>
      </c>
      <c r="S122" s="3">
        <f t="shared" si="111"/>
        <v>455.82</v>
      </c>
      <c r="T122" s="3">
        <f t="shared" si="111"/>
        <v>0</v>
      </c>
      <c r="U122" s="3">
        <f>U49+U92+AH122</f>
        <v>31.147975000000002</v>
      </c>
      <c r="V122" s="3">
        <f>V49+V92+AI122</f>
        <v>0</v>
      </c>
      <c r="W122" s="3">
        <f>ROUND(W49+W92+AJ122,2)</f>
        <v>0</v>
      </c>
      <c r="X122" s="3">
        <f>ROUND(X49+X92+AK122,2)</f>
        <v>369.03</v>
      </c>
      <c r="Y122" s="3">
        <f>ROUND(Y49+Y92+AL122,2)</f>
        <v>184.4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>
        <f t="shared" ref="AO122:BD122" si="112">ROUND(AO49+AO92+BX122,2)</f>
        <v>0</v>
      </c>
      <c r="AP122" s="3">
        <f t="shared" si="112"/>
        <v>0</v>
      </c>
      <c r="AQ122" s="3">
        <f t="shared" si="112"/>
        <v>0</v>
      </c>
      <c r="AR122" s="3">
        <f t="shared" si="112"/>
        <v>1071.9100000000001</v>
      </c>
      <c r="AS122" s="3">
        <f t="shared" si="112"/>
        <v>0</v>
      </c>
      <c r="AT122" s="3">
        <f t="shared" si="112"/>
        <v>377.02</v>
      </c>
      <c r="AU122" s="3">
        <f t="shared" si="112"/>
        <v>694.89</v>
      </c>
      <c r="AV122" s="3">
        <f t="shared" si="112"/>
        <v>45.4</v>
      </c>
      <c r="AW122" s="3">
        <f t="shared" si="112"/>
        <v>45.4</v>
      </c>
      <c r="AX122" s="3">
        <f t="shared" si="112"/>
        <v>0</v>
      </c>
      <c r="AY122" s="3">
        <f t="shared" si="112"/>
        <v>45.4</v>
      </c>
      <c r="AZ122" s="3">
        <f t="shared" si="112"/>
        <v>0</v>
      </c>
      <c r="BA122" s="3">
        <f t="shared" si="112"/>
        <v>0</v>
      </c>
      <c r="BB122" s="3">
        <f t="shared" si="112"/>
        <v>0</v>
      </c>
      <c r="BC122" s="3">
        <f t="shared" si="112"/>
        <v>0</v>
      </c>
      <c r="BD122" s="3">
        <f t="shared" si="112"/>
        <v>0</v>
      </c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4">
        <f t="shared" ref="DG122:DL122" si="113">ROUND(DG49+DG92+DT122,2)</f>
        <v>26696.86</v>
      </c>
      <c r="DH122" s="4">
        <f t="shared" si="113"/>
        <v>369.34</v>
      </c>
      <c r="DI122" s="4">
        <f t="shared" si="113"/>
        <v>322.99</v>
      </c>
      <c r="DJ122" s="4">
        <f t="shared" si="113"/>
        <v>175.71</v>
      </c>
      <c r="DK122" s="4">
        <f t="shared" si="113"/>
        <v>26004.53</v>
      </c>
      <c r="DL122" s="4">
        <f t="shared" si="113"/>
        <v>0</v>
      </c>
      <c r="DM122" s="4">
        <f>DM49+DM92+DZ122</f>
        <v>31.147975000000002</v>
      </c>
      <c r="DN122" s="4">
        <f>DN49+DN92+EA122</f>
        <v>0</v>
      </c>
      <c r="DO122" s="4">
        <f>ROUND(DO49+DO92+EB122,2)</f>
        <v>0</v>
      </c>
      <c r="DP122" s="4">
        <f>ROUND(DP49+DP92+EC122,2)</f>
        <v>21052.93</v>
      </c>
      <c r="DQ122" s="4">
        <f>ROUND(DQ49+DQ92+ED122,2)</f>
        <v>10520.24</v>
      </c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>
        <f t="shared" ref="EG122:EV122" si="114">ROUND(EG49+EG92+FP122,2)</f>
        <v>0</v>
      </c>
      <c r="EH122" s="4">
        <f t="shared" si="114"/>
        <v>0</v>
      </c>
      <c r="EI122" s="4">
        <f t="shared" si="114"/>
        <v>0</v>
      </c>
      <c r="EJ122" s="4">
        <f t="shared" si="114"/>
        <v>58270.03</v>
      </c>
      <c r="EK122" s="4">
        <f t="shared" si="114"/>
        <v>0</v>
      </c>
      <c r="EL122" s="4">
        <f t="shared" si="114"/>
        <v>18626.54</v>
      </c>
      <c r="EM122" s="4">
        <f t="shared" si="114"/>
        <v>39643.49</v>
      </c>
      <c r="EN122" s="4">
        <f t="shared" si="114"/>
        <v>369.34</v>
      </c>
      <c r="EO122" s="4">
        <f t="shared" si="114"/>
        <v>369.34</v>
      </c>
      <c r="EP122" s="4">
        <f t="shared" si="114"/>
        <v>0</v>
      </c>
      <c r="EQ122" s="4">
        <f t="shared" si="114"/>
        <v>369.34</v>
      </c>
      <c r="ER122" s="4">
        <f t="shared" si="114"/>
        <v>0</v>
      </c>
      <c r="ES122" s="4">
        <f t="shared" si="114"/>
        <v>0</v>
      </c>
      <c r="ET122" s="4">
        <f t="shared" si="114"/>
        <v>0</v>
      </c>
      <c r="EU122" s="4">
        <f t="shared" si="114"/>
        <v>0</v>
      </c>
      <c r="EV122" s="4">
        <f t="shared" si="114"/>
        <v>0</v>
      </c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201</v>
      </c>
      <c r="F124" s="5">
        <f>ROUND(Source!O122,O124)</f>
        <v>518.48</v>
      </c>
      <c r="G124" s="5" t="s">
        <v>55</v>
      </c>
      <c r="H124" s="5" t="s">
        <v>56</v>
      </c>
      <c r="I124" s="5"/>
      <c r="J124" s="5"/>
      <c r="K124" s="5">
        <v>201</v>
      </c>
      <c r="L124" s="5">
        <v>1</v>
      </c>
      <c r="M124" s="5">
        <v>3</v>
      </c>
      <c r="N124" s="5" t="s">
        <v>3</v>
      </c>
      <c r="O124" s="5">
        <v>2</v>
      </c>
      <c r="P124" s="5">
        <f>ROUND(Source!DG122,O124)</f>
        <v>26696.86</v>
      </c>
      <c r="Q124" s="5"/>
      <c r="R124" s="5"/>
      <c r="S124" s="5"/>
      <c r="T124" s="5"/>
      <c r="U124" s="5"/>
      <c r="V124" s="5"/>
      <c r="W124" s="5">
        <v>518.48</v>
      </c>
      <c r="X124" s="5">
        <v>1</v>
      </c>
      <c r="Y124" s="5">
        <v>518.48</v>
      </c>
      <c r="Z124" s="5">
        <v>26696.86</v>
      </c>
      <c r="AA124" s="5">
        <v>1</v>
      </c>
      <c r="AB124" s="5">
        <v>26696.86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202</v>
      </c>
      <c r="F125" s="5">
        <f>ROUND(Source!P122,O125)</f>
        <v>45.4</v>
      </c>
      <c r="G125" s="5" t="s">
        <v>57</v>
      </c>
      <c r="H125" s="5" t="s">
        <v>58</v>
      </c>
      <c r="I125" s="5"/>
      <c r="J125" s="5"/>
      <c r="K125" s="5">
        <v>202</v>
      </c>
      <c r="L125" s="5">
        <v>2</v>
      </c>
      <c r="M125" s="5">
        <v>3</v>
      </c>
      <c r="N125" s="5" t="s">
        <v>3</v>
      </c>
      <c r="O125" s="5">
        <v>2</v>
      </c>
      <c r="P125" s="5">
        <f>ROUND(Source!DH122,O125)</f>
        <v>369.34</v>
      </c>
      <c r="Q125" s="5"/>
      <c r="R125" s="5"/>
      <c r="S125" s="5"/>
      <c r="T125" s="5"/>
      <c r="U125" s="5"/>
      <c r="V125" s="5"/>
      <c r="W125" s="5">
        <v>45.4</v>
      </c>
      <c r="X125" s="5">
        <v>1</v>
      </c>
      <c r="Y125" s="5">
        <v>45.4</v>
      </c>
      <c r="Z125" s="5">
        <v>369.34</v>
      </c>
      <c r="AA125" s="5">
        <v>1</v>
      </c>
      <c r="AB125" s="5">
        <v>369.34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222</v>
      </c>
      <c r="F126" s="5">
        <f>ROUND(Source!AO122,O126)</f>
        <v>0</v>
      </c>
      <c r="G126" s="5" t="s">
        <v>59</v>
      </c>
      <c r="H126" s="5" t="s">
        <v>60</v>
      </c>
      <c r="I126" s="5"/>
      <c r="J126" s="5"/>
      <c r="K126" s="5">
        <v>222</v>
      </c>
      <c r="L126" s="5">
        <v>3</v>
      </c>
      <c r="M126" s="5">
        <v>3</v>
      </c>
      <c r="N126" s="5" t="s">
        <v>3</v>
      </c>
      <c r="O126" s="5">
        <v>2</v>
      </c>
      <c r="P126" s="5">
        <f>ROUND(Source!EG122,O126)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225</v>
      </c>
      <c r="F127" s="5">
        <f>ROUND(Source!AV122,O127)</f>
        <v>45.4</v>
      </c>
      <c r="G127" s="5" t="s">
        <v>61</v>
      </c>
      <c r="H127" s="5" t="s">
        <v>62</v>
      </c>
      <c r="I127" s="5"/>
      <c r="J127" s="5"/>
      <c r="K127" s="5">
        <v>225</v>
      </c>
      <c r="L127" s="5">
        <v>4</v>
      </c>
      <c r="M127" s="5">
        <v>3</v>
      </c>
      <c r="N127" s="5" t="s">
        <v>3</v>
      </c>
      <c r="O127" s="5">
        <v>2</v>
      </c>
      <c r="P127" s="5">
        <f>ROUND(Source!EN122,O127)</f>
        <v>369.34</v>
      </c>
      <c r="Q127" s="5"/>
      <c r="R127" s="5"/>
      <c r="S127" s="5"/>
      <c r="T127" s="5"/>
      <c r="U127" s="5"/>
      <c r="V127" s="5"/>
      <c r="W127" s="5">
        <v>45.4</v>
      </c>
      <c r="X127" s="5">
        <v>1</v>
      </c>
      <c r="Y127" s="5">
        <v>45.4</v>
      </c>
      <c r="Z127" s="5">
        <v>369.34</v>
      </c>
      <c r="AA127" s="5">
        <v>1</v>
      </c>
      <c r="AB127" s="5">
        <v>369.34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226</v>
      </c>
      <c r="F128" s="5">
        <f>ROUND(Source!AW122,O128)</f>
        <v>45.4</v>
      </c>
      <c r="G128" s="5" t="s">
        <v>63</v>
      </c>
      <c r="H128" s="5" t="s">
        <v>64</v>
      </c>
      <c r="I128" s="5"/>
      <c r="J128" s="5"/>
      <c r="K128" s="5">
        <v>226</v>
      </c>
      <c r="L128" s="5">
        <v>5</v>
      </c>
      <c r="M128" s="5">
        <v>3</v>
      </c>
      <c r="N128" s="5" t="s">
        <v>3</v>
      </c>
      <c r="O128" s="5">
        <v>2</v>
      </c>
      <c r="P128" s="5">
        <f>ROUND(Source!EO122,O128)</f>
        <v>369.34</v>
      </c>
      <c r="Q128" s="5"/>
      <c r="R128" s="5"/>
      <c r="S128" s="5"/>
      <c r="T128" s="5"/>
      <c r="U128" s="5"/>
      <c r="V128" s="5"/>
      <c r="W128" s="5">
        <v>45.4</v>
      </c>
      <c r="X128" s="5">
        <v>1</v>
      </c>
      <c r="Y128" s="5">
        <v>45.4</v>
      </c>
      <c r="Z128" s="5">
        <v>369.34</v>
      </c>
      <c r="AA128" s="5">
        <v>1</v>
      </c>
      <c r="AB128" s="5">
        <v>369.34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227</v>
      </c>
      <c r="F129" s="5">
        <f>ROUND(Source!AX122,O129)</f>
        <v>0</v>
      </c>
      <c r="G129" s="5" t="s">
        <v>65</v>
      </c>
      <c r="H129" s="5" t="s">
        <v>66</v>
      </c>
      <c r="I129" s="5"/>
      <c r="J129" s="5"/>
      <c r="K129" s="5">
        <v>227</v>
      </c>
      <c r="L129" s="5">
        <v>6</v>
      </c>
      <c r="M129" s="5">
        <v>3</v>
      </c>
      <c r="N129" s="5" t="s">
        <v>3</v>
      </c>
      <c r="O129" s="5">
        <v>2</v>
      </c>
      <c r="P129" s="5">
        <f>ROUND(Source!EP122,O129)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228</v>
      </c>
      <c r="F130" s="5">
        <f>ROUND(Source!AY122,O130)</f>
        <v>45.4</v>
      </c>
      <c r="G130" s="5" t="s">
        <v>67</v>
      </c>
      <c r="H130" s="5" t="s">
        <v>68</v>
      </c>
      <c r="I130" s="5"/>
      <c r="J130" s="5"/>
      <c r="K130" s="5">
        <v>228</v>
      </c>
      <c r="L130" s="5">
        <v>7</v>
      </c>
      <c r="M130" s="5">
        <v>3</v>
      </c>
      <c r="N130" s="5" t="s">
        <v>3</v>
      </c>
      <c r="O130" s="5">
        <v>2</v>
      </c>
      <c r="P130" s="5">
        <f>ROUND(Source!EQ122,O130)</f>
        <v>369.34</v>
      </c>
      <c r="Q130" s="5"/>
      <c r="R130" s="5"/>
      <c r="S130" s="5"/>
      <c r="T130" s="5"/>
      <c r="U130" s="5"/>
      <c r="V130" s="5"/>
      <c r="W130" s="5">
        <v>45.4</v>
      </c>
      <c r="X130" s="5">
        <v>1</v>
      </c>
      <c r="Y130" s="5">
        <v>45.4</v>
      </c>
      <c r="Z130" s="5">
        <v>369.34</v>
      </c>
      <c r="AA130" s="5">
        <v>1</v>
      </c>
      <c r="AB130" s="5">
        <v>369.34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216</v>
      </c>
      <c r="F131" s="5">
        <f>ROUND(Source!AP122,O131)</f>
        <v>0</v>
      </c>
      <c r="G131" s="5" t="s">
        <v>69</v>
      </c>
      <c r="H131" s="5" t="s">
        <v>70</v>
      </c>
      <c r="I131" s="5"/>
      <c r="J131" s="5"/>
      <c r="K131" s="5">
        <v>216</v>
      </c>
      <c r="L131" s="5">
        <v>8</v>
      </c>
      <c r="M131" s="5">
        <v>3</v>
      </c>
      <c r="N131" s="5" t="s">
        <v>3</v>
      </c>
      <c r="O131" s="5">
        <v>2</v>
      </c>
      <c r="P131" s="5">
        <f>ROUND(Source!EH122,O131)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223</v>
      </c>
      <c r="F132" s="5">
        <f>ROUND(Source!AQ122,O132)</f>
        <v>0</v>
      </c>
      <c r="G132" s="5" t="s">
        <v>71</v>
      </c>
      <c r="H132" s="5" t="s">
        <v>72</v>
      </c>
      <c r="I132" s="5"/>
      <c r="J132" s="5"/>
      <c r="K132" s="5">
        <v>223</v>
      </c>
      <c r="L132" s="5">
        <v>9</v>
      </c>
      <c r="M132" s="5">
        <v>3</v>
      </c>
      <c r="N132" s="5" t="s">
        <v>3</v>
      </c>
      <c r="O132" s="5">
        <v>2</v>
      </c>
      <c r="P132" s="5">
        <f>ROUND(Source!EI122,O132)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229</v>
      </c>
      <c r="F133" s="5">
        <f>ROUND(Source!AZ122,O133)</f>
        <v>0</v>
      </c>
      <c r="G133" s="5" t="s">
        <v>73</v>
      </c>
      <c r="H133" s="5" t="s">
        <v>74</v>
      </c>
      <c r="I133" s="5"/>
      <c r="J133" s="5"/>
      <c r="K133" s="5">
        <v>229</v>
      </c>
      <c r="L133" s="5">
        <v>10</v>
      </c>
      <c r="M133" s="5">
        <v>3</v>
      </c>
      <c r="N133" s="5" t="s">
        <v>3</v>
      </c>
      <c r="O133" s="5">
        <v>2</v>
      </c>
      <c r="P133" s="5">
        <f>ROUND(Source!ER122,O133)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203</v>
      </c>
      <c r="F134" s="5">
        <f>ROUND(Source!Q122,O134)</f>
        <v>17.260000000000002</v>
      </c>
      <c r="G134" s="5" t="s">
        <v>75</v>
      </c>
      <c r="H134" s="5" t="s">
        <v>76</v>
      </c>
      <c r="I134" s="5"/>
      <c r="J134" s="5"/>
      <c r="K134" s="5">
        <v>203</v>
      </c>
      <c r="L134" s="5">
        <v>11</v>
      </c>
      <c r="M134" s="5">
        <v>3</v>
      </c>
      <c r="N134" s="5" t="s">
        <v>3</v>
      </c>
      <c r="O134" s="5">
        <v>2</v>
      </c>
      <c r="P134" s="5">
        <f>ROUND(Source!DI122,O134)</f>
        <v>322.99</v>
      </c>
      <c r="Q134" s="5"/>
      <c r="R134" s="5"/>
      <c r="S134" s="5"/>
      <c r="T134" s="5"/>
      <c r="U134" s="5"/>
      <c r="V134" s="5"/>
      <c r="W134" s="5">
        <v>17.260000000000002</v>
      </c>
      <c r="X134" s="5">
        <v>1</v>
      </c>
      <c r="Y134" s="5">
        <v>17.260000000000002</v>
      </c>
      <c r="Z134" s="5">
        <v>322.99</v>
      </c>
      <c r="AA134" s="5">
        <v>1</v>
      </c>
      <c r="AB134" s="5">
        <v>322.99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231</v>
      </c>
      <c r="F135" s="5">
        <f>ROUND(Source!BB122,O135)</f>
        <v>0</v>
      </c>
      <c r="G135" s="5" t="s">
        <v>77</v>
      </c>
      <c r="H135" s="5" t="s">
        <v>78</v>
      </c>
      <c r="I135" s="5"/>
      <c r="J135" s="5"/>
      <c r="K135" s="5">
        <v>231</v>
      </c>
      <c r="L135" s="5">
        <v>12</v>
      </c>
      <c r="M135" s="5">
        <v>3</v>
      </c>
      <c r="N135" s="5" t="s">
        <v>3</v>
      </c>
      <c r="O135" s="5">
        <v>2</v>
      </c>
      <c r="P135" s="5">
        <f>ROUND(Source!ET122,O135)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204</v>
      </c>
      <c r="F136" s="5">
        <f>ROUND(Source!R122,O136)</f>
        <v>3.08</v>
      </c>
      <c r="G136" s="5" t="s">
        <v>79</v>
      </c>
      <c r="H136" s="5" t="s">
        <v>80</v>
      </c>
      <c r="I136" s="5"/>
      <c r="J136" s="5"/>
      <c r="K136" s="5">
        <v>204</v>
      </c>
      <c r="L136" s="5">
        <v>13</v>
      </c>
      <c r="M136" s="5">
        <v>3</v>
      </c>
      <c r="N136" s="5" t="s">
        <v>3</v>
      </c>
      <c r="O136" s="5">
        <v>2</v>
      </c>
      <c r="P136" s="5">
        <f>ROUND(Source!DJ122,O136)</f>
        <v>175.71</v>
      </c>
      <c r="Q136" s="5"/>
      <c r="R136" s="5"/>
      <c r="S136" s="5"/>
      <c r="T136" s="5"/>
      <c r="U136" s="5"/>
      <c r="V136" s="5"/>
      <c r="W136" s="5">
        <v>3.08</v>
      </c>
      <c r="X136" s="5">
        <v>1</v>
      </c>
      <c r="Y136" s="5">
        <v>3.08</v>
      </c>
      <c r="Z136" s="5">
        <v>175.71</v>
      </c>
      <c r="AA136" s="5">
        <v>1</v>
      </c>
      <c r="AB136" s="5">
        <v>175.71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205</v>
      </c>
      <c r="F137" s="5">
        <f>ROUND(Source!S122,O137)</f>
        <v>455.82</v>
      </c>
      <c r="G137" s="5" t="s">
        <v>81</v>
      </c>
      <c r="H137" s="5" t="s">
        <v>82</v>
      </c>
      <c r="I137" s="5"/>
      <c r="J137" s="5"/>
      <c r="K137" s="5">
        <v>205</v>
      </c>
      <c r="L137" s="5">
        <v>14</v>
      </c>
      <c r="M137" s="5">
        <v>3</v>
      </c>
      <c r="N137" s="5" t="s">
        <v>3</v>
      </c>
      <c r="O137" s="5">
        <v>2</v>
      </c>
      <c r="P137" s="5">
        <f>ROUND(Source!DK122,O137)</f>
        <v>26004.53</v>
      </c>
      <c r="Q137" s="5"/>
      <c r="R137" s="5"/>
      <c r="S137" s="5"/>
      <c r="T137" s="5"/>
      <c r="U137" s="5"/>
      <c r="V137" s="5"/>
      <c r="W137" s="5">
        <v>455.82</v>
      </c>
      <c r="X137" s="5">
        <v>1</v>
      </c>
      <c r="Y137" s="5">
        <v>455.82</v>
      </c>
      <c r="Z137" s="5">
        <v>26004.53</v>
      </c>
      <c r="AA137" s="5">
        <v>1</v>
      </c>
      <c r="AB137" s="5">
        <v>26004.53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232</v>
      </c>
      <c r="F138" s="5">
        <f>ROUND(Source!BC122,O138)</f>
        <v>0</v>
      </c>
      <c r="G138" s="5" t="s">
        <v>83</v>
      </c>
      <c r="H138" s="5" t="s">
        <v>84</v>
      </c>
      <c r="I138" s="5"/>
      <c r="J138" s="5"/>
      <c r="K138" s="5">
        <v>232</v>
      </c>
      <c r="L138" s="5">
        <v>15</v>
      </c>
      <c r="M138" s="5">
        <v>3</v>
      </c>
      <c r="N138" s="5" t="s">
        <v>3</v>
      </c>
      <c r="O138" s="5">
        <v>2</v>
      </c>
      <c r="P138" s="5">
        <f>ROUND(Source!EU122,O138)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214</v>
      </c>
      <c r="F139" s="5">
        <f>ROUND(Source!AS122,O139)</f>
        <v>0</v>
      </c>
      <c r="G139" s="5" t="s">
        <v>85</v>
      </c>
      <c r="H139" s="5" t="s">
        <v>86</v>
      </c>
      <c r="I139" s="5"/>
      <c r="J139" s="5"/>
      <c r="K139" s="5">
        <v>214</v>
      </c>
      <c r="L139" s="5">
        <v>16</v>
      </c>
      <c r="M139" s="5">
        <v>3</v>
      </c>
      <c r="N139" s="5" t="s">
        <v>3</v>
      </c>
      <c r="O139" s="5">
        <v>2</v>
      </c>
      <c r="P139" s="5">
        <f>ROUND(Source!EK122,O139)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215</v>
      </c>
      <c r="F140" s="5">
        <f>ROUND(Source!AT122,O140)</f>
        <v>377.02</v>
      </c>
      <c r="G140" s="5" t="s">
        <v>87</v>
      </c>
      <c r="H140" s="5" t="s">
        <v>88</v>
      </c>
      <c r="I140" s="5"/>
      <c r="J140" s="5"/>
      <c r="K140" s="5">
        <v>215</v>
      </c>
      <c r="L140" s="5">
        <v>17</v>
      </c>
      <c r="M140" s="5">
        <v>3</v>
      </c>
      <c r="N140" s="5" t="s">
        <v>3</v>
      </c>
      <c r="O140" s="5">
        <v>2</v>
      </c>
      <c r="P140" s="5">
        <f>ROUND(Source!EL122,O140)</f>
        <v>18626.54</v>
      </c>
      <c r="Q140" s="5"/>
      <c r="R140" s="5"/>
      <c r="S140" s="5"/>
      <c r="T140" s="5"/>
      <c r="U140" s="5"/>
      <c r="V140" s="5"/>
      <c r="W140" s="5">
        <v>377.02</v>
      </c>
      <c r="X140" s="5">
        <v>1</v>
      </c>
      <c r="Y140" s="5">
        <v>377.02</v>
      </c>
      <c r="Z140" s="5">
        <v>18626.54</v>
      </c>
      <c r="AA140" s="5">
        <v>1</v>
      </c>
      <c r="AB140" s="5">
        <v>18626.54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217</v>
      </c>
      <c r="F141" s="5">
        <f>ROUND(Source!AU122,O141)</f>
        <v>694.89</v>
      </c>
      <c r="G141" s="5" t="s">
        <v>89</v>
      </c>
      <c r="H141" s="5" t="s">
        <v>90</v>
      </c>
      <c r="I141" s="5"/>
      <c r="J141" s="5"/>
      <c r="K141" s="5">
        <v>217</v>
      </c>
      <c r="L141" s="5">
        <v>18</v>
      </c>
      <c r="M141" s="5">
        <v>3</v>
      </c>
      <c r="N141" s="5" t="s">
        <v>3</v>
      </c>
      <c r="O141" s="5">
        <v>2</v>
      </c>
      <c r="P141" s="5">
        <f>ROUND(Source!EM122,O141)</f>
        <v>39643.49</v>
      </c>
      <c r="Q141" s="5"/>
      <c r="R141" s="5"/>
      <c r="S141" s="5"/>
      <c r="T141" s="5"/>
      <c r="U141" s="5"/>
      <c r="V141" s="5"/>
      <c r="W141" s="5">
        <v>694.89</v>
      </c>
      <c r="X141" s="5">
        <v>1</v>
      </c>
      <c r="Y141" s="5">
        <v>694.89</v>
      </c>
      <c r="Z141" s="5">
        <v>39643.49</v>
      </c>
      <c r="AA141" s="5">
        <v>1</v>
      </c>
      <c r="AB141" s="5">
        <v>39643.49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230</v>
      </c>
      <c r="F142" s="5">
        <f>ROUND(Source!BA122,O142)</f>
        <v>0</v>
      </c>
      <c r="G142" s="5" t="s">
        <v>91</v>
      </c>
      <c r="H142" s="5" t="s">
        <v>92</v>
      </c>
      <c r="I142" s="5"/>
      <c r="J142" s="5"/>
      <c r="K142" s="5">
        <v>230</v>
      </c>
      <c r="L142" s="5">
        <v>19</v>
      </c>
      <c r="M142" s="5">
        <v>3</v>
      </c>
      <c r="N142" s="5" t="s">
        <v>3</v>
      </c>
      <c r="O142" s="5">
        <v>2</v>
      </c>
      <c r="P142" s="5">
        <f>ROUND(Source!ES122,O142)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206</v>
      </c>
      <c r="F143" s="5">
        <f>ROUND(Source!T122,O143)</f>
        <v>0</v>
      </c>
      <c r="G143" s="5" t="s">
        <v>93</v>
      </c>
      <c r="H143" s="5" t="s">
        <v>94</v>
      </c>
      <c r="I143" s="5"/>
      <c r="J143" s="5"/>
      <c r="K143" s="5">
        <v>206</v>
      </c>
      <c r="L143" s="5">
        <v>20</v>
      </c>
      <c r="M143" s="5">
        <v>3</v>
      </c>
      <c r="N143" s="5" t="s">
        <v>3</v>
      </c>
      <c r="O143" s="5">
        <v>2</v>
      </c>
      <c r="P143" s="5">
        <f>ROUND(Source!DL122,O143)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207</v>
      </c>
      <c r="F144" s="5">
        <f>Source!U122</f>
        <v>31.147975000000002</v>
      </c>
      <c r="G144" s="5" t="s">
        <v>95</v>
      </c>
      <c r="H144" s="5" t="s">
        <v>96</v>
      </c>
      <c r="I144" s="5"/>
      <c r="J144" s="5"/>
      <c r="K144" s="5">
        <v>207</v>
      </c>
      <c r="L144" s="5">
        <v>21</v>
      </c>
      <c r="M144" s="5">
        <v>3</v>
      </c>
      <c r="N144" s="5" t="s">
        <v>3</v>
      </c>
      <c r="O144" s="5">
        <v>-1</v>
      </c>
      <c r="P144" s="5">
        <f>Source!DM122</f>
        <v>31.147975000000002</v>
      </c>
      <c r="Q144" s="5"/>
      <c r="R144" s="5"/>
      <c r="S144" s="5"/>
      <c r="T144" s="5"/>
      <c r="U144" s="5"/>
      <c r="V144" s="5"/>
      <c r="W144" s="5">
        <v>31.147974999999999</v>
      </c>
      <c r="X144" s="5">
        <v>1</v>
      </c>
      <c r="Y144" s="5">
        <v>31.147974999999999</v>
      </c>
      <c r="Z144" s="5">
        <v>31.147974999999999</v>
      </c>
      <c r="AA144" s="5">
        <v>1</v>
      </c>
      <c r="AB144" s="5">
        <v>31.147974999999999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208</v>
      </c>
      <c r="F145" s="5">
        <f>Source!V122</f>
        <v>0</v>
      </c>
      <c r="G145" s="5" t="s">
        <v>97</v>
      </c>
      <c r="H145" s="5" t="s">
        <v>98</v>
      </c>
      <c r="I145" s="5"/>
      <c r="J145" s="5"/>
      <c r="K145" s="5">
        <v>208</v>
      </c>
      <c r="L145" s="5">
        <v>22</v>
      </c>
      <c r="M145" s="5">
        <v>3</v>
      </c>
      <c r="N145" s="5" t="s">
        <v>3</v>
      </c>
      <c r="O145" s="5">
        <v>-1</v>
      </c>
      <c r="P145" s="5">
        <f>Source!DN122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209</v>
      </c>
      <c r="F146" s="5">
        <f>ROUND(Source!W122,O146)</f>
        <v>0</v>
      </c>
      <c r="G146" s="5" t="s">
        <v>99</v>
      </c>
      <c r="H146" s="5" t="s">
        <v>100</v>
      </c>
      <c r="I146" s="5"/>
      <c r="J146" s="5"/>
      <c r="K146" s="5">
        <v>209</v>
      </c>
      <c r="L146" s="5">
        <v>23</v>
      </c>
      <c r="M146" s="5">
        <v>3</v>
      </c>
      <c r="N146" s="5" t="s">
        <v>3</v>
      </c>
      <c r="O146" s="5">
        <v>2</v>
      </c>
      <c r="P146" s="5">
        <f>ROUND(Source!DO122,O146)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233</v>
      </c>
      <c r="F147" s="5">
        <f>ROUND(Source!BD122,O147)</f>
        <v>0</v>
      </c>
      <c r="G147" s="5" t="s">
        <v>101</v>
      </c>
      <c r="H147" s="5" t="s">
        <v>102</v>
      </c>
      <c r="I147" s="5"/>
      <c r="J147" s="5"/>
      <c r="K147" s="5">
        <v>233</v>
      </c>
      <c r="L147" s="5">
        <v>24</v>
      </c>
      <c r="M147" s="5">
        <v>3</v>
      </c>
      <c r="N147" s="5" t="s">
        <v>3</v>
      </c>
      <c r="O147" s="5">
        <v>2</v>
      </c>
      <c r="P147" s="5">
        <f>ROUND(Source!EV122,O147)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210</v>
      </c>
      <c r="F148" s="5">
        <f>ROUND(Source!X122,O148)</f>
        <v>369.03</v>
      </c>
      <c r="G148" s="5" t="s">
        <v>103</v>
      </c>
      <c r="H148" s="5" t="s">
        <v>104</v>
      </c>
      <c r="I148" s="5"/>
      <c r="J148" s="5"/>
      <c r="K148" s="5">
        <v>210</v>
      </c>
      <c r="L148" s="5">
        <v>25</v>
      </c>
      <c r="M148" s="5">
        <v>3</v>
      </c>
      <c r="N148" s="5" t="s">
        <v>3</v>
      </c>
      <c r="O148" s="5">
        <v>2</v>
      </c>
      <c r="P148" s="5">
        <f>ROUND(Source!DP122,O148)</f>
        <v>21052.93</v>
      </c>
      <c r="Q148" s="5"/>
      <c r="R148" s="5"/>
      <c r="S148" s="5"/>
      <c r="T148" s="5"/>
      <c r="U148" s="5"/>
      <c r="V148" s="5"/>
      <c r="W148" s="5">
        <v>369.03</v>
      </c>
      <c r="X148" s="5">
        <v>1</v>
      </c>
      <c r="Y148" s="5">
        <v>369.03</v>
      </c>
      <c r="Z148" s="5">
        <v>21052.93</v>
      </c>
      <c r="AA148" s="5">
        <v>1</v>
      </c>
      <c r="AB148" s="5">
        <v>21052.93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211</v>
      </c>
      <c r="F149" s="5">
        <f>ROUND(Source!Y122,O149)</f>
        <v>184.4</v>
      </c>
      <c r="G149" s="5" t="s">
        <v>105</v>
      </c>
      <c r="H149" s="5" t="s">
        <v>106</v>
      </c>
      <c r="I149" s="5"/>
      <c r="J149" s="5"/>
      <c r="K149" s="5">
        <v>211</v>
      </c>
      <c r="L149" s="5">
        <v>26</v>
      </c>
      <c r="M149" s="5">
        <v>3</v>
      </c>
      <c r="N149" s="5" t="s">
        <v>3</v>
      </c>
      <c r="O149" s="5">
        <v>2</v>
      </c>
      <c r="P149" s="5">
        <f>ROUND(Source!DQ122,O149)</f>
        <v>10520.24</v>
      </c>
      <c r="Q149" s="5"/>
      <c r="R149" s="5"/>
      <c r="S149" s="5"/>
      <c r="T149" s="5"/>
      <c r="U149" s="5"/>
      <c r="V149" s="5"/>
      <c r="W149" s="5">
        <v>184.4</v>
      </c>
      <c r="X149" s="5">
        <v>1</v>
      </c>
      <c r="Y149" s="5">
        <v>184.4</v>
      </c>
      <c r="Z149" s="5">
        <v>10520.24</v>
      </c>
      <c r="AA149" s="5">
        <v>1</v>
      </c>
      <c r="AB149" s="5">
        <v>10520.24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224</v>
      </c>
      <c r="F150" s="5">
        <f>ROUND(Source!AR122,O150)</f>
        <v>1071.9100000000001</v>
      </c>
      <c r="G150" s="5" t="s">
        <v>107</v>
      </c>
      <c r="H150" s="5" t="s">
        <v>108</v>
      </c>
      <c r="I150" s="5"/>
      <c r="J150" s="5"/>
      <c r="K150" s="5">
        <v>224</v>
      </c>
      <c r="L150" s="5">
        <v>27</v>
      </c>
      <c r="M150" s="5">
        <v>3</v>
      </c>
      <c r="N150" s="5" t="s">
        <v>3</v>
      </c>
      <c r="O150" s="5">
        <v>2</v>
      </c>
      <c r="P150" s="5">
        <f>ROUND(Source!EJ122,O150)</f>
        <v>58270.03</v>
      </c>
      <c r="Q150" s="5"/>
      <c r="R150" s="5"/>
      <c r="S150" s="5"/>
      <c r="T150" s="5"/>
      <c r="U150" s="5"/>
      <c r="V150" s="5"/>
      <c r="W150" s="5">
        <v>1071.9100000000001</v>
      </c>
      <c r="X150" s="5">
        <v>1</v>
      </c>
      <c r="Y150" s="5">
        <v>1071.9100000000001</v>
      </c>
      <c r="Z150" s="5">
        <v>58270.03</v>
      </c>
      <c r="AA150" s="5">
        <v>1</v>
      </c>
      <c r="AB150" s="5">
        <v>58270.03</v>
      </c>
    </row>
    <row r="152" spans="1:206" x14ac:dyDescent="0.2">
      <c r="A152" s="3">
        <v>51</v>
      </c>
      <c r="B152" s="3">
        <f>B12</f>
        <v>193</v>
      </c>
      <c r="C152" s="3">
        <f>A12</f>
        <v>1</v>
      </c>
      <c r="D152" s="3">
        <f>ROW(A12)</f>
        <v>12</v>
      </c>
      <c r="E152" s="3"/>
      <c r="F152" s="3" t="str">
        <f>IF(F12&lt;&gt;"",F12,"")</f>
        <v>Новый объект (ТСН-2001 (Мосгосэкспертиза))</v>
      </c>
      <c r="G152" s="3" t="str">
        <f>IF(G12&lt;&gt;"",G12,"")</f>
        <v>Оптосистемы(Земин)</v>
      </c>
      <c r="H152" s="3">
        <v>0</v>
      </c>
      <c r="I152" s="3"/>
      <c r="J152" s="3"/>
      <c r="K152" s="3"/>
      <c r="L152" s="3"/>
      <c r="M152" s="3"/>
      <c r="N152" s="3"/>
      <c r="O152" s="3">
        <f t="shared" ref="O152:T152" si="115">ROUND(O122,2)</f>
        <v>518.48</v>
      </c>
      <c r="P152" s="3">
        <f t="shared" si="115"/>
        <v>45.4</v>
      </c>
      <c r="Q152" s="3">
        <f t="shared" si="115"/>
        <v>17.260000000000002</v>
      </c>
      <c r="R152" s="3">
        <f t="shared" si="115"/>
        <v>3.08</v>
      </c>
      <c r="S152" s="3">
        <f t="shared" si="115"/>
        <v>455.82</v>
      </c>
      <c r="T152" s="3">
        <f t="shared" si="115"/>
        <v>0</v>
      </c>
      <c r="U152" s="3">
        <f>U122</f>
        <v>31.147975000000002</v>
      </c>
      <c r="V152" s="3">
        <f>V122</f>
        <v>0</v>
      </c>
      <c r="W152" s="3">
        <f>ROUND(W122,2)</f>
        <v>0</v>
      </c>
      <c r="X152" s="3">
        <f>ROUND(X122,2)</f>
        <v>369.03</v>
      </c>
      <c r="Y152" s="3">
        <f>ROUND(Y122,2)</f>
        <v>184.4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>
        <f t="shared" ref="AO152:BD152" si="116">ROUND(AO122,2)</f>
        <v>0</v>
      </c>
      <c r="AP152" s="3">
        <f t="shared" si="116"/>
        <v>0</v>
      </c>
      <c r="AQ152" s="3">
        <f t="shared" si="116"/>
        <v>0</v>
      </c>
      <c r="AR152" s="3">
        <f t="shared" si="116"/>
        <v>1071.9100000000001</v>
      </c>
      <c r="AS152" s="3">
        <f t="shared" si="116"/>
        <v>0</v>
      </c>
      <c r="AT152" s="3">
        <f t="shared" si="116"/>
        <v>377.02</v>
      </c>
      <c r="AU152" s="3">
        <f t="shared" si="116"/>
        <v>694.89</v>
      </c>
      <c r="AV152" s="3">
        <f t="shared" si="116"/>
        <v>45.4</v>
      </c>
      <c r="AW152" s="3">
        <f t="shared" si="116"/>
        <v>45.4</v>
      </c>
      <c r="AX152" s="3">
        <f t="shared" si="116"/>
        <v>0</v>
      </c>
      <c r="AY152" s="3">
        <f t="shared" si="116"/>
        <v>45.4</v>
      </c>
      <c r="AZ152" s="3">
        <f t="shared" si="116"/>
        <v>0</v>
      </c>
      <c r="BA152" s="3">
        <f t="shared" si="116"/>
        <v>0</v>
      </c>
      <c r="BB152" s="3">
        <f t="shared" si="116"/>
        <v>0</v>
      </c>
      <c r="BC152" s="3">
        <f t="shared" si="116"/>
        <v>0</v>
      </c>
      <c r="BD152" s="3">
        <f t="shared" si="116"/>
        <v>0</v>
      </c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4">
        <f t="shared" ref="DG152:DL152" si="117">ROUND(DG122,2)</f>
        <v>26696.86</v>
      </c>
      <c r="DH152" s="4">
        <f t="shared" si="117"/>
        <v>369.34</v>
      </c>
      <c r="DI152" s="4">
        <f t="shared" si="117"/>
        <v>322.99</v>
      </c>
      <c r="DJ152" s="4">
        <f t="shared" si="117"/>
        <v>175.71</v>
      </c>
      <c r="DK152" s="4">
        <f t="shared" si="117"/>
        <v>26004.53</v>
      </c>
      <c r="DL152" s="4">
        <f t="shared" si="117"/>
        <v>0</v>
      </c>
      <c r="DM152" s="4">
        <f>DM122</f>
        <v>31.147975000000002</v>
      </c>
      <c r="DN152" s="4">
        <f>DN122</f>
        <v>0</v>
      </c>
      <c r="DO152" s="4">
        <f>ROUND(DO122,2)</f>
        <v>0</v>
      </c>
      <c r="DP152" s="4">
        <f>ROUND(DP122,2)</f>
        <v>21052.93</v>
      </c>
      <c r="DQ152" s="4">
        <f>ROUND(DQ122,2)</f>
        <v>10520.24</v>
      </c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>
        <f t="shared" ref="EG152:EV152" si="118">ROUND(EG122,2)</f>
        <v>0</v>
      </c>
      <c r="EH152" s="4">
        <f t="shared" si="118"/>
        <v>0</v>
      </c>
      <c r="EI152" s="4">
        <f t="shared" si="118"/>
        <v>0</v>
      </c>
      <c r="EJ152" s="4">
        <f t="shared" si="118"/>
        <v>58270.03</v>
      </c>
      <c r="EK152" s="4">
        <f t="shared" si="118"/>
        <v>0</v>
      </c>
      <c r="EL152" s="4">
        <f t="shared" si="118"/>
        <v>18626.54</v>
      </c>
      <c r="EM152" s="4">
        <f t="shared" si="118"/>
        <v>39643.49</v>
      </c>
      <c r="EN152" s="4">
        <f t="shared" si="118"/>
        <v>369.34</v>
      </c>
      <c r="EO152" s="4">
        <f t="shared" si="118"/>
        <v>369.34</v>
      </c>
      <c r="EP152" s="4">
        <f t="shared" si="118"/>
        <v>0</v>
      </c>
      <c r="EQ152" s="4">
        <f t="shared" si="118"/>
        <v>369.34</v>
      </c>
      <c r="ER152" s="4">
        <f t="shared" si="118"/>
        <v>0</v>
      </c>
      <c r="ES152" s="4">
        <f t="shared" si="118"/>
        <v>0</v>
      </c>
      <c r="ET152" s="4">
        <f t="shared" si="118"/>
        <v>0</v>
      </c>
      <c r="EU152" s="4">
        <f t="shared" si="118"/>
        <v>0</v>
      </c>
      <c r="EV152" s="4">
        <f t="shared" si="118"/>
        <v>0</v>
      </c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201</v>
      </c>
      <c r="F154" s="5">
        <f>ROUND(Source!O152,O154)</f>
        <v>518.48</v>
      </c>
      <c r="G154" s="5" t="s">
        <v>55</v>
      </c>
      <c r="H154" s="5" t="s">
        <v>56</v>
      </c>
      <c r="I154" s="5"/>
      <c r="J154" s="5"/>
      <c r="K154" s="5">
        <v>201</v>
      </c>
      <c r="L154" s="5">
        <v>1</v>
      </c>
      <c r="M154" s="5">
        <v>3</v>
      </c>
      <c r="N154" s="5" t="s">
        <v>3</v>
      </c>
      <c r="O154" s="5">
        <v>2</v>
      </c>
      <c r="P154" s="5">
        <f>ROUND(Source!DG152,O154)</f>
        <v>26696.86</v>
      </c>
      <c r="Q154" s="5"/>
      <c r="R154" s="5"/>
      <c r="S154" s="5"/>
      <c r="T154" s="5"/>
      <c r="U154" s="5"/>
      <c r="V154" s="5"/>
      <c r="W154" s="5">
        <v>518.48</v>
      </c>
      <c r="X154" s="5">
        <v>1</v>
      </c>
      <c r="Y154" s="5">
        <v>518.48</v>
      </c>
      <c r="Z154" s="5">
        <v>26696.86</v>
      </c>
      <c r="AA154" s="5">
        <v>1</v>
      </c>
      <c r="AB154" s="5">
        <v>26696.86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202</v>
      </c>
      <c r="F155" s="5">
        <f>ROUND(Source!P152,O155)</f>
        <v>45.4</v>
      </c>
      <c r="G155" s="5" t="s">
        <v>57</v>
      </c>
      <c r="H155" s="5" t="s">
        <v>58</v>
      </c>
      <c r="I155" s="5"/>
      <c r="J155" s="5"/>
      <c r="K155" s="5">
        <v>202</v>
      </c>
      <c r="L155" s="5">
        <v>2</v>
      </c>
      <c r="M155" s="5">
        <v>3</v>
      </c>
      <c r="N155" s="5" t="s">
        <v>3</v>
      </c>
      <c r="O155" s="5">
        <v>2</v>
      </c>
      <c r="P155" s="5">
        <f>ROUND(Source!DH152,O155)</f>
        <v>369.34</v>
      </c>
      <c r="Q155" s="5"/>
      <c r="R155" s="5"/>
      <c r="S155" s="5"/>
      <c r="T155" s="5"/>
      <c r="U155" s="5"/>
      <c r="V155" s="5"/>
      <c r="W155" s="5">
        <v>45.4</v>
      </c>
      <c r="X155" s="5">
        <v>1</v>
      </c>
      <c r="Y155" s="5">
        <v>45.4</v>
      </c>
      <c r="Z155" s="5">
        <v>369.34</v>
      </c>
      <c r="AA155" s="5">
        <v>1</v>
      </c>
      <c r="AB155" s="5">
        <v>369.34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222</v>
      </c>
      <c r="F156" s="5">
        <f>ROUND(Source!AO152,O156)</f>
        <v>0</v>
      </c>
      <c r="G156" s="5" t="s">
        <v>59</v>
      </c>
      <c r="H156" s="5" t="s">
        <v>60</v>
      </c>
      <c r="I156" s="5"/>
      <c r="J156" s="5"/>
      <c r="K156" s="5">
        <v>222</v>
      </c>
      <c r="L156" s="5">
        <v>3</v>
      </c>
      <c r="M156" s="5">
        <v>3</v>
      </c>
      <c r="N156" s="5" t="s">
        <v>3</v>
      </c>
      <c r="O156" s="5">
        <v>2</v>
      </c>
      <c r="P156" s="5">
        <f>ROUND(Source!EG152,O156)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225</v>
      </c>
      <c r="F157" s="5">
        <f>ROUND(Source!AV152,O157)</f>
        <v>45.4</v>
      </c>
      <c r="G157" s="5" t="s">
        <v>61</v>
      </c>
      <c r="H157" s="5" t="s">
        <v>62</v>
      </c>
      <c r="I157" s="5"/>
      <c r="J157" s="5"/>
      <c r="K157" s="5">
        <v>225</v>
      </c>
      <c r="L157" s="5">
        <v>4</v>
      </c>
      <c r="M157" s="5">
        <v>3</v>
      </c>
      <c r="N157" s="5" t="s">
        <v>3</v>
      </c>
      <c r="O157" s="5">
        <v>2</v>
      </c>
      <c r="P157" s="5">
        <f>ROUND(Source!EN152,O157)</f>
        <v>369.34</v>
      </c>
      <c r="Q157" s="5"/>
      <c r="R157" s="5"/>
      <c r="S157" s="5"/>
      <c r="T157" s="5"/>
      <c r="U157" s="5"/>
      <c r="V157" s="5"/>
      <c r="W157" s="5">
        <v>45.4</v>
      </c>
      <c r="X157" s="5">
        <v>1</v>
      </c>
      <c r="Y157" s="5">
        <v>45.4</v>
      </c>
      <c r="Z157" s="5">
        <v>369.34</v>
      </c>
      <c r="AA157" s="5">
        <v>1</v>
      </c>
      <c r="AB157" s="5">
        <v>369.34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226</v>
      </c>
      <c r="F158" s="5">
        <f>ROUND(Source!AW152,O158)</f>
        <v>45.4</v>
      </c>
      <c r="G158" s="5" t="s">
        <v>63</v>
      </c>
      <c r="H158" s="5" t="s">
        <v>64</v>
      </c>
      <c r="I158" s="5"/>
      <c r="J158" s="5"/>
      <c r="K158" s="5">
        <v>226</v>
      </c>
      <c r="L158" s="5">
        <v>5</v>
      </c>
      <c r="M158" s="5">
        <v>3</v>
      </c>
      <c r="N158" s="5" t="s">
        <v>3</v>
      </c>
      <c r="O158" s="5">
        <v>2</v>
      </c>
      <c r="P158" s="5">
        <f>ROUND(Source!EO152,O158)</f>
        <v>369.34</v>
      </c>
      <c r="Q158" s="5"/>
      <c r="R158" s="5"/>
      <c r="S158" s="5"/>
      <c r="T158" s="5"/>
      <c r="U158" s="5"/>
      <c r="V158" s="5"/>
      <c r="W158" s="5">
        <v>45.4</v>
      </c>
      <c r="X158" s="5">
        <v>1</v>
      </c>
      <c r="Y158" s="5">
        <v>45.4</v>
      </c>
      <c r="Z158" s="5">
        <v>369.34</v>
      </c>
      <c r="AA158" s="5">
        <v>1</v>
      </c>
      <c r="AB158" s="5">
        <v>369.34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227</v>
      </c>
      <c r="F159" s="5">
        <f>ROUND(Source!AX152,O159)</f>
        <v>0</v>
      </c>
      <c r="G159" s="5" t="s">
        <v>65</v>
      </c>
      <c r="H159" s="5" t="s">
        <v>66</v>
      </c>
      <c r="I159" s="5"/>
      <c r="J159" s="5"/>
      <c r="K159" s="5">
        <v>227</v>
      </c>
      <c r="L159" s="5">
        <v>6</v>
      </c>
      <c r="M159" s="5">
        <v>3</v>
      </c>
      <c r="N159" s="5" t="s">
        <v>3</v>
      </c>
      <c r="O159" s="5">
        <v>2</v>
      </c>
      <c r="P159" s="5">
        <f>ROUND(Source!EP152,O159)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228</v>
      </c>
      <c r="F160" s="5">
        <f>ROUND(Source!AY152,O160)</f>
        <v>45.4</v>
      </c>
      <c r="G160" s="5" t="s">
        <v>67</v>
      </c>
      <c r="H160" s="5" t="s">
        <v>68</v>
      </c>
      <c r="I160" s="5"/>
      <c r="J160" s="5"/>
      <c r="K160" s="5">
        <v>228</v>
      </c>
      <c r="L160" s="5">
        <v>7</v>
      </c>
      <c r="M160" s="5">
        <v>3</v>
      </c>
      <c r="N160" s="5" t="s">
        <v>3</v>
      </c>
      <c r="O160" s="5">
        <v>2</v>
      </c>
      <c r="P160" s="5">
        <f>ROUND(Source!EQ152,O160)</f>
        <v>369.34</v>
      </c>
      <c r="Q160" s="5"/>
      <c r="R160" s="5"/>
      <c r="S160" s="5"/>
      <c r="T160" s="5"/>
      <c r="U160" s="5"/>
      <c r="V160" s="5"/>
      <c r="W160" s="5">
        <v>45.4</v>
      </c>
      <c r="X160" s="5">
        <v>1</v>
      </c>
      <c r="Y160" s="5">
        <v>45.4</v>
      </c>
      <c r="Z160" s="5">
        <v>369.34</v>
      </c>
      <c r="AA160" s="5">
        <v>1</v>
      </c>
      <c r="AB160" s="5">
        <v>369.34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216</v>
      </c>
      <c r="F161" s="5">
        <f>ROUND(Source!AP152,O161)</f>
        <v>0</v>
      </c>
      <c r="G161" s="5" t="s">
        <v>69</v>
      </c>
      <c r="H161" s="5" t="s">
        <v>70</v>
      </c>
      <c r="I161" s="5"/>
      <c r="J161" s="5"/>
      <c r="K161" s="5">
        <v>216</v>
      </c>
      <c r="L161" s="5">
        <v>8</v>
      </c>
      <c r="M161" s="5">
        <v>3</v>
      </c>
      <c r="N161" s="5" t="s">
        <v>3</v>
      </c>
      <c r="O161" s="5">
        <v>2</v>
      </c>
      <c r="P161" s="5">
        <f>ROUND(Source!EH152,O161)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223</v>
      </c>
      <c r="F162" s="5">
        <f>ROUND(Source!AQ152,O162)</f>
        <v>0</v>
      </c>
      <c r="G162" s="5" t="s">
        <v>71</v>
      </c>
      <c r="H162" s="5" t="s">
        <v>72</v>
      </c>
      <c r="I162" s="5"/>
      <c r="J162" s="5"/>
      <c r="K162" s="5">
        <v>223</v>
      </c>
      <c r="L162" s="5">
        <v>9</v>
      </c>
      <c r="M162" s="5">
        <v>3</v>
      </c>
      <c r="N162" s="5" t="s">
        <v>3</v>
      </c>
      <c r="O162" s="5">
        <v>2</v>
      </c>
      <c r="P162" s="5">
        <f>ROUND(Source!EI152,O162)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229</v>
      </c>
      <c r="F163" s="5">
        <f>ROUND(Source!AZ152,O163)</f>
        <v>0</v>
      </c>
      <c r="G163" s="5" t="s">
        <v>73</v>
      </c>
      <c r="H163" s="5" t="s">
        <v>74</v>
      </c>
      <c r="I163" s="5"/>
      <c r="J163" s="5"/>
      <c r="K163" s="5">
        <v>229</v>
      </c>
      <c r="L163" s="5">
        <v>10</v>
      </c>
      <c r="M163" s="5">
        <v>3</v>
      </c>
      <c r="N163" s="5" t="s">
        <v>3</v>
      </c>
      <c r="O163" s="5">
        <v>2</v>
      </c>
      <c r="P163" s="5">
        <f>ROUND(Source!ER152,O163)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203</v>
      </c>
      <c r="F164" s="5">
        <f>ROUND(Source!Q152,O164)</f>
        <v>17.260000000000002</v>
      </c>
      <c r="G164" s="5" t="s">
        <v>75</v>
      </c>
      <c r="H164" s="5" t="s">
        <v>76</v>
      </c>
      <c r="I164" s="5"/>
      <c r="J164" s="5"/>
      <c r="K164" s="5">
        <v>203</v>
      </c>
      <c r="L164" s="5">
        <v>11</v>
      </c>
      <c r="M164" s="5">
        <v>3</v>
      </c>
      <c r="N164" s="5" t="s">
        <v>3</v>
      </c>
      <c r="O164" s="5">
        <v>2</v>
      </c>
      <c r="P164" s="5">
        <f>ROUND(Source!DI152,O164)</f>
        <v>322.99</v>
      </c>
      <c r="Q164" s="5"/>
      <c r="R164" s="5"/>
      <c r="S164" s="5"/>
      <c r="T164" s="5"/>
      <c r="U164" s="5"/>
      <c r="V164" s="5"/>
      <c r="W164" s="5">
        <v>17.260000000000002</v>
      </c>
      <c r="X164" s="5">
        <v>1</v>
      </c>
      <c r="Y164" s="5">
        <v>17.260000000000002</v>
      </c>
      <c r="Z164" s="5">
        <v>322.99</v>
      </c>
      <c r="AA164" s="5">
        <v>1</v>
      </c>
      <c r="AB164" s="5">
        <v>322.99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231</v>
      </c>
      <c r="F165" s="5">
        <f>ROUND(Source!BB152,O165)</f>
        <v>0</v>
      </c>
      <c r="G165" s="5" t="s">
        <v>77</v>
      </c>
      <c r="H165" s="5" t="s">
        <v>78</v>
      </c>
      <c r="I165" s="5"/>
      <c r="J165" s="5"/>
      <c r="K165" s="5">
        <v>231</v>
      </c>
      <c r="L165" s="5">
        <v>12</v>
      </c>
      <c r="M165" s="5">
        <v>3</v>
      </c>
      <c r="N165" s="5" t="s">
        <v>3</v>
      </c>
      <c r="O165" s="5">
        <v>2</v>
      </c>
      <c r="P165" s="5">
        <f>ROUND(Source!ET152,O165)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204</v>
      </c>
      <c r="F166" s="5">
        <f>ROUND(Source!R152,O166)</f>
        <v>3.08</v>
      </c>
      <c r="G166" s="5" t="s">
        <v>79</v>
      </c>
      <c r="H166" s="5" t="s">
        <v>80</v>
      </c>
      <c r="I166" s="5"/>
      <c r="J166" s="5"/>
      <c r="K166" s="5">
        <v>204</v>
      </c>
      <c r="L166" s="5">
        <v>13</v>
      </c>
      <c r="M166" s="5">
        <v>3</v>
      </c>
      <c r="N166" s="5" t="s">
        <v>3</v>
      </c>
      <c r="O166" s="5">
        <v>2</v>
      </c>
      <c r="P166" s="5">
        <f>ROUND(Source!DJ152,O166)</f>
        <v>175.71</v>
      </c>
      <c r="Q166" s="5"/>
      <c r="R166" s="5"/>
      <c r="S166" s="5"/>
      <c r="T166" s="5"/>
      <c r="U166" s="5"/>
      <c r="V166" s="5"/>
      <c r="W166" s="5">
        <v>3.08</v>
      </c>
      <c r="X166" s="5">
        <v>1</v>
      </c>
      <c r="Y166" s="5">
        <v>3.08</v>
      </c>
      <c r="Z166" s="5">
        <v>175.71</v>
      </c>
      <c r="AA166" s="5">
        <v>1</v>
      </c>
      <c r="AB166" s="5">
        <v>175.71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205</v>
      </c>
      <c r="F167" s="5">
        <f>ROUND(Source!S152,O167)</f>
        <v>455.82</v>
      </c>
      <c r="G167" s="5" t="s">
        <v>81</v>
      </c>
      <c r="H167" s="5" t="s">
        <v>82</v>
      </c>
      <c r="I167" s="5"/>
      <c r="J167" s="5"/>
      <c r="K167" s="5">
        <v>205</v>
      </c>
      <c r="L167" s="5">
        <v>14</v>
      </c>
      <c r="M167" s="5">
        <v>3</v>
      </c>
      <c r="N167" s="5" t="s">
        <v>3</v>
      </c>
      <c r="O167" s="5">
        <v>2</v>
      </c>
      <c r="P167" s="5">
        <f>ROUND(Source!DK152,O167)</f>
        <v>26004.53</v>
      </c>
      <c r="Q167" s="5"/>
      <c r="R167" s="5"/>
      <c r="S167" s="5"/>
      <c r="T167" s="5"/>
      <c r="U167" s="5"/>
      <c r="V167" s="5"/>
      <c r="W167" s="5">
        <v>455.82</v>
      </c>
      <c r="X167" s="5">
        <v>1</v>
      </c>
      <c r="Y167" s="5">
        <v>455.82</v>
      </c>
      <c r="Z167" s="5">
        <v>26004.53</v>
      </c>
      <c r="AA167" s="5">
        <v>1</v>
      </c>
      <c r="AB167" s="5">
        <v>26004.53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232</v>
      </c>
      <c r="F168" s="5">
        <f>ROUND(Source!BC152,O168)</f>
        <v>0</v>
      </c>
      <c r="G168" s="5" t="s">
        <v>83</v>
      </c>
      <c r="H168" s="5" t="s">
        <v>84</v>
      </c>
      <c r="I168" s="5"/>
      <c r="J168" s="5"/>
      <c r="K168" s="5">
        <v>232</v>
      </c>
      <c r="L168" s="5">
        <v>15</v>
      </c>
      <c r="M168" s="5">
        <v>3</v>
      </c>
      <c r="N168" s="5" t="s">
        <v>3</v>
      </c>
      <c r="O168" s="5">
        <v>2</v>
      </c>
      <c r="P168" s="5">
        <f>ROUND(Source!EU152,O168)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214</v>
      </c>
      <c r="F169" s="5">
        <f>ROUND(Source!AS152,O169)</f>
        <v>0</v>
      </c>
      <c r="G169" s="5" t="s">
        <v>85</v>
      </c>
      <c r="H169" s="5" t="s">
        <v>86</v>
      </c>
      <c r="I169" s="5"/>
      <c r="J169" s="5"/>
      <c r="K169" s="5">
        <v>214</v>
      </c>
      <c r="L169" s="5">
        <v>16</v>
      </c>
      <c r="M169" s="5">
        <v>3</v>
      </c>
      <c r="N169" s="5" t="s">
        <v>3</v>
      </c>
      <c r="O169" s="5">
        <v>2</v>
      </c>
      <c r="P169" s="5">
        <f>ROUND(Source!EK152,O169)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215</v>
      </c>
      <c r="F170" s="5">
        <f>ROUND(Source!AT152,O170)</f>
        <v>377.02</v>
      </c>
      <c r="G170" s="5" t="s">
        <v>87</v>
      </c>
      <c r="H170" s="5" t="s">
        <v>88</v>
      </c>
      <c r="I170" s="5"/>
      <c r="J170" s="5"/>
      <c r="K170" s="5">
        <v>215</v>
      </c>
      <c r="L170" s="5">
        <v>17</v>
      </c>
      <c r="M170" s="5">
        <v>3</v>
      </c>
      <c r="N170" s="5" t="s">
        <v>3</v>
      </c>
      <c r="O170" s="5">
        <v>2</v>
      </c>
      <c r="P170" s="5">
        <f>ROUND(Source!EL152,O170)</f>
        <v>18626.54</v>
      </c>
      <c r="Q170" s="5"/>
      <c r="R170" s="5"/>
      <c r="S170" s="5"/>
      <c r="T170" s="5"/>
      <c r="U170" s="5"/>
      <c r="V170" s="5"/>
      <c r="W170" s="5">
        <v>377.02</v>
      </c>
      <c r="X170" s="5">
        <v>1</v>
      </c>
      <c r="Y170" s="5">
        <v>377.02</v>
      </c>
      <c r="Z170" s="5">
        <v>18626.54</v>
      </c>
      <c r="AA170" s="5">
        <v>1</v>
      </c>
      <c r="AB170" s="5">
        <v>18626.54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217</v>
      </c>
      <c r="F171" s="5">
        <f>ROUND(Source!AU152,O171)</f>
        <v>694.89</v>
      </c>
      <c r="G171" s="5" t="s">
        <v>89</v>
      </c>
      <c r="H171" s="5" t="s">
        <v>90</v>
      </c>
      <c r="I171" s="5"/>
      <c r="J171" s="5"/>
      <c r="K171" s="5">
        <v>217</v>
      </c>
      <c r="L171" s="5">
        <v>18</v>
      </c>
      <c r="M171" s="5">
        <v>3</v>
      </c>
      <c r="N171" s="5" t="s">
        <v>3</v>
      </c>
      <c r="O171" s="5">
        <v>2</v>
      </c>
      <c r="P171" s="5">
        <f>ROUND(Source!EM152,O171)</f>
        <v>39643.49</v>
      </c>
      <c r="Q171" s="5"/>
      <c r="R171" s="5"/>
      <c r="S171" s="5"/>
      <c r="T171" s="5"/>
      <c r="U171" s="5"/>
      <c r="V171" s="5"/>
      <c r="W171" s="5">
        <v>694.89</v>
      </c>
      <c r="X171" s="5">
        <v>1</v>
      </c>
      <c r="Y171" s="5">
        <v>694.89</v>
      </c>
      <c r="Z171" s="5">
        <v>39643.49</v>
      </c>
      <c r="AA171" s="5">
        <v>1</v>
      </c>
      <c r="AB171" s="5">
        <v>39643.49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230</v>
      </c>
      <c r="F172" s="5">
        <f>ROUND(Source!BA152,O172)</f>
        <v>0</v>
      </c>
      <c r="G172" s="5" t="s">
        <v>91</v>
      </c>
      <c r="H172" s="5" t="s">
        <v>92</v>
      </c>
      <c r="I172" s="5"/>
      <c r="J172" s="5"/>
      <c r="K172" s="5">
        <v>230</v>
      </c>
      <c r="L172" s="5">
        <v>19</v>
      </c>
      <c r="M172" s="5">
        <v>3</v>
      </c>
      <c r="N172" s="5" t="s">
        <v>3</v>
      </c>
      <c r="O172" s="5">
        <v>2</v>
      </c>
      <c r="P172" s="5">
        <f>ROUND(Source!ES152,O172)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206</v>
      </c>
      <c r="F173" s="5">
        <f>ROUND(Source!T152,O173)</f>
        <v>0</v>
      </c>
      <c r="G173" s="5" t="s">
        <v>93</v>
      </c>
      <c r="H173" s="5" t="s">
        <v>94</v>
      </c>
      <c r="I173" s="5"/>
      <c r="J173" s="5"/>
      <c r="K173" s="5">
        <v>206</v>
      </c>
      <c r="L173" s="5">
        <v>20</v>
      </c>
      <c r="M173" s="5">
        <v>3</v>
      </c>
      <c r="N173" s="5" t="s">
        <v>3</v>
      </c>
      <c r="O173" s="5">
        <v>2</v>
      </c>
      <c r="P173" s="5">
        <f>ROUND(Source!DL152,O173)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207</v>
      </c>
      <c r="F174" s="5">
        <f>Source!U152</f>
        <v>31.147975000000002</v>
      </c>
      <c r="G174" s="5" t="s">
        <v>95</v>
      </c>
      <c r="H174" s="5" t="s">
        <v>96</v>
      </c>
      <c r="I174" s="5"/>
      <c r="J174" s="5"/>
      <c r="K174" s="5">
        <v>207</v>
      </c>
      <c r="L174" s="5">
        <v>21</v>
      </c>
      <c r="M174" s="5">
        <v>3</v>
      </c>
      <c r="N174" s="5" t="s">
        <v>3</v>
      </c>
      <c r="O174" s="5">
        <v>-1</v>
      </c>
      <c r="P174" s="5">
        <f>Source!DM152</f>
        <v>31.147975000000002</v>
      </c>
      <c r="Q174" s="5"/>
      <c r="R174" s="5"/>
      <c r="S174" s="5"/>
      <c r="T174" s="5"/>
      <c r="U174" s="5"/>
      <c r="V174" s="5"/>
      <c r="W174" s="5">
        <v>31.147974999999999</v>
      </c>
      <c r="X174" s="5">
        <v>1</v>
      </c>
      <c r="Y174" s="5">
        <v>31.147974999999999</v>
      </c>
      <c r="Z174" s="5">
        <v>31.147974999999999</v>
      </c>
      <c r="AA174" s="5">
        <v>1</v>
      </c>
      <c r="AB174" s="5">
        <v>31.147974999999999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208</v>
      </c>
      <c r="F175" s="5">
        <f>Source!V152</f>
        <v>0</v>
      </c>
      <c r="G175" s="5" t="s">
        <v>97</v>
      </c>
      <c r="H175" s="5" t="s">
        <v>98</v>
      </c>
      <c r="I175" s="5"/>
      <c r="J175" s="5"/>
      <c r="K175" s="5">
        <v>208</v>
      </c>
      <c r="L175" s="5">
        <v>22</v>
      </c>
      <c r="M175" s="5">
        <v>3</v>
      </c>
      <c r="N175" s="5" t="s">
        <v>3</v>
      </c>
      <c r="O175" s="5">
        <v>-1</v>
      </c>
      <c r="P175" s="5">
        <f>Source!DN152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209</v>
      </c>
      <c r="F176" s="5">
        <f>ROUND(Source!W152,O176)</f>
        <v>0</v>
      </c>
      <c r="G176" s="5" t="s">
        <v>99</v>
      </c>
      <c r="H176" s="5" t="s">
        <v>100</v>
      </c>
      <c r="I176" s="5"/>
      <c r="J176" s="5"/>
      <c r="K176" s="5">
        <v>209</v>
      </c>
      <c r="L176" s="5">
        <v>23</v>
      </c>
      <c r="M176" s="5">
        <v>3</v>
      </c>
      <c r="N176" s="5" t="s">
        <v>3</v>
      </c>
      <c r="O176" s="5">
        <v>2</v>
      </c>
      <c r="P176" s="5">
        <f>ROUND(Source!DO152,O176)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233</v>
      </c>
      <c r="F177" s="5">
        <f>ROUND(Source!BD152,O177)</f>
        <v>0</v>
      </c>
      <c r="G177" s="5" t="s">
        <v>101</v>
      </c>
      <c r="H177" s="5" t="s">
        <v>102</v>
      </c>
      <c r="I177" s="5"/>
      <c r="J177" s="5"/>
      <c r="K177" s="5">
        <v>233</v>
      </c>
      <c r="L177" s="5">
        <v>24</v>
      </c>
      <c r="M177" s="5">
        <v>3</v>
      </c>
      <c r="N177" s="5" t="s">
        <v>3</v>
      </c>
      <c r="O177" s="5">
        <v>2</v>
      </c>
      <c r="P177" s="5">
        <f>ROUND(Source!EV152,O177)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210</v>
      </c>
      <c r="F178" s="5">
        <f>ROUND(Source!X152,O178)</f>
        <v>369.03</v>
      </c>
      <c r="G178" s="5" t="s">
        <v>103</v>
      </c>
      <c r="H178" s="5" t="s">
        <v>104</v>
      </c>
      <c r="I178" s="5"/>
      <c r="J178" s="5"/>
      <c r="K178" s="5">
        <v>210</v>
      </c>
      <c r="L178" s="5">
        <v>25</v>
      </c>
      <c r="M178" s="5">
        <v>3</v>
      </c>
      <c r="N178" s="5" t="s">
        <v>3</v>
      </c>
      <c r="O178" s="5">
        <v>2</v>
      </c>
      <c r="P178" s="5">
        <f>ROUND(Source!DP152,O178)</f>
        <v>21052.93</v>
      </c>
      <c r="Q178" s="5"/>
      <c r="R178" s="5"/>
      <c r="S178" s="5"/>
      <c r="T178" s="5"/>
      <c r="U178" s="5"/>
      <c r="V178" s="5"/>
      <c r="W178" s="5">
        <v>369.03</v>
      </c>
      <c r="X178" s="5">
        <v>1</v>
      </c>
      <c r="Y178" s="5">
        <v>369.03</v>
      </c>
      <c r="Z178" s="5">
        <v>21052.93</v>
      </c>
      <c r="AA178" s="5">
        <v>1</v>
      </c>
      <c r="AB178" s="5">
        <v>21052.93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211</v>
      </c>
      <c r="F179" s="5">
        <f>ROUND(Source!Y152,O179)</f>
        <v>184.4</v>
      </c>
      <c r="G179" s="5" t="s">
        <v>105</v>
      </c>
      <c r="H179" s="5" t="s">
        <v>106</v>
      </c>
      <c r="I179" s="5"/>
      <c r="J179" s="5"/>
      <c r="K179" s="5">
        <v>211</v>
      </c>
      <c r="L179" s="5">
        <v>26</v>
      </c>
      <c r="M179" s="5">
        <v>3</v>
      </c>
      <c r="N179" s="5" t="s">
        <v>3</v>
      </c>
      <c r="O179" s="5">
        <v>2</v>
      </c>
      <c r="P179" s="5">
        <f>ROUND(Source!DQ152,O179)</f>
        <v>10520.24</v>
      </c>
      <c r="Q179" s="5"/>
      <c r="R179" s="5"/>
      <c r="S179" s="5"/>
      <c r="T179" s="5"/>
      <c r="U179" s="5"/>
      <c r="V179" s="5"/>
      <c r="W179" s="5">
        <v>184.4</v>
      </c>
      <c r="X179" s="5">
        <v>1</v>
      </c>
      <c r="Y179" s="5">
        <v>184.4</v>
      </c>
      <c r="Z179" s="5">
        <v>10520.24</v>
      </c>
      <c r="AA179" s="5">
        <v>1</v>
      </c>
      <c r="AB179" s="5">
        <v>10520.24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224</v>
      </c>
      <c r="F180" s="5">
        <f>ROUND(Source!AR152,O180)</f>
        <v>1071.9100000000001</v>
      </c>
      <c r="G180" s="5" t="s">
        <v>107</v>
      </c>
      <c r="H180" s="5" t="s">
        <v>108</v>
      </c>
      <c r="I180" s="5"/>
      <c r="J180" s="5"/>
      <c r="K180" s="5">
        <v>224</v>
      </c>
      <c r="L180" s="5">
        <v>27</v>
      </c>
      <c r="M180" s="5">
        <v>3</v>
      </c>
      <c r="N180" s="5" t="s">
        <v>3</v>
      </c>
      <c r="O180" s="5">
        <v>2</v>
      </c>
      <c r="P180" s="5">
        <f>ROUND(Source!EJ152,O180)</f>
        <v>58270.03</v>
      </c>
      <c r="Q180" s="5"/>
      <c r="R180" s="5"/>
      <c r="S180" s="5"/>
      <c r="T180" s="5"/>
      <c r="U180" s="5"/>
      <c r="V180" s="5"/>
      <c r="W180" s="5">
        <v>1071.9100000000001</v>
      </c>
      <c r="X180" s="5">
        <v>1</v>
      </c>
      <c r="Y180" s="5">
        <v>1071.9100000000001</v>
      </c>
      <c r="Z180" s="5">
        <v>58270.03</v>
      </c>
      <c r="AA180" s="5">
        <v>1</v>
      </c>
      <c r="AB180" s="5">
        <v>58270.03</v>
      </c>
    </row>
    <row r="182" spans="1:28" x14ac:dyDescent="0.2">
      <c r="A182">
        <v>71</v>
      </c>
      <c r="B182">
        <v>1</v>
      </c>
      <c r="D182">
        <v>86</v>
      </c>
      <c r="E182">
        <v>69238324</v>
      </c>
      <c r="F182" t="s">
        <v>3</v>
      </c>
      <c r="G182" t="s">
        <v>3</v>
      </c>
      <c r="H182">
        <v>-1</v>
      </c>
      <c r="I182">
        <v>-1</v>
      </c>
    </row>
    <row r="185" spans="1:28" x14ac:dyDescent="0.2">
      <c r="A185">
        <v>70</v>
      </c>
      <c r="B185">
        <v>1</v>
      </c>
      <c r="D185">
        <v>1</v>
      </c>
      <c r="E185" t="s">
        <v>130</v>
      </c>
      <c r="F185" t="s">
        <v>131</v>
      </c>
      <c r="G185">
        <v>0</v>
      </c>
      <c r="H185">
        <v>0</v>
      </c>
      <c r="I185" t="s">
        <v>3</v>
      </c>
      <c r="J185">
        <v>1</v>
      </c>
      <c r="K185">
        <v>0</v>
      </c>
      <c r="L185" t="s">
        <v>3</v>
      </c>
      <c r="M185" t="s">
        <v>3</v>
      </c>
      <c r="N185">
        <v>0</v>
      </c>
      <c r="O185">
        <v>0</v>
      </c>
      <c r="P185" t="s">
        <v>3</v>
      </c>
    </row>
    <row r="186" spans="1:28" x14ac:dyDescent="0.2">
      <c r="A186">
        <v>70</v>
      </c>
      <c r="B186">
        <v>1</v>
      </c>
      <c r="D186">
        <v>2</v>
      </c>
      <c r="E186" t="s">
        <v>132</v>
      </c>
      <c r="F186" t="s">
        <v>133</v>
      </c>
      <c r="G186">
        <v>1</v>
      </c>
      <c r="H186">
        <v>0</v>
      </c>
      <c r="I186" t="s">
        <v>3</v>
      </c>
      <c r="J186">
        <v>1</v>
      </c>
      <c r="K186">
        <v>0</v>
      </c>
      <c r="L186" t="s">
        <v>3</v>
      </c>
      <c r="M186" t="s">
        <v>3</v>
      </c>
      <c r="N186">
        <v>0</v>
      </c>
      <c r="O186">
        <v>1</v>
      </c>
      <c r="P186" t="s">
        <v>3</v>
      </c>
    </row>
    <row r="187" spans="1:28" x14ac:dyDescent="0.2">
      <c r="A187">
        <v>70</v>
      </c>
      <c r="B187">
        <v>1</v>
      </c>
      <c r="D187">
        <v>3</v>
      </c>
      <c r="E187" t="s">
        <v>134</v>
      </c>
      <c r="F187" t="s">
        <v>135</v>
      </c>
      <c r="G187">
        <v>1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1</v>
      </c>
      <c r="P187" t="s">
        <v>3</v>
      </c>
    </row>
    <row r="188" spans="1:28" x14ac:dyDescent="0.2">
      <c r="A188">
        <v>70</v>
      </c>
      <c r="B188">
        <v>1</v>
      </c>
      <c r="D188">
        <v>4</v>
      </c>
      <c r="E188" t="s">
        <v>136</v>
      </c>
      <c r="F188" t="s">
        <v>137</v>
      </c>
      <c r="G188">
        <v>1</v>
      </c>
      <c r="H188">
        <v>0</v>
      </c>
      <c r="I188" t="s">
        <v>3</v>
      </c>
      <c r="J188">
        <v>0</v>
      </c>
      <c r="K188">
        <v>0</v>
      </c>
      <c r="L188" t="s">
        <v>3</v>
      </c>
      <c r="M188" t="s">
        <v>3</v>
      </c>
      <c r="N188">
        <v>0</v>
      </c>
      <c r="O188">
        <v>1</v>
      </c>
      <c r="P188" t="s">
        <v>3</v>
      </c>
    </row>
    <row r="189" spans="1:28" x14ac:dyDescent="0.2">
      <c r="A189">
        <v>70</v>
      </c>
      <c r="B189">
        <v>1</v>
      </c>
      <c r="D189">
        <v>5</v>
      </c>
      <c r="E189" t="s">
        <v>138</v>
      </c>
      <c r="F189" t="s">
        <v>139</v>
      </c>
      <c r="G189">
        <v>0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O189">
        <v>0</v>
      </c>
      <c r="P189" t="s">
        <v>3</v>
      </c>
    </row>
    <row r="191" spans="1:28" x14ac:dyDescent="0.2">
      <c r="A191">
        <v>-1</v>
      </c>
    </row>
    <row r="193" spans="1:50" x14ac:dyDescent="0.2">
      <c r="A193" s="4">
        <v>75</v>
      </c>
      <c r="B193" s="4" t="s">
        <v>140</v>
      </c>
      <c r="C193" s="4">
        <v>2026</v>
      </c>
      <c r="D193" s="4">
        <v>0</v>
      </c>
      <c r="E193" s="4">
        <v>4</v>
      </c>
      <c r="F193" s="4"/>
      <c r="G193" s="4">
        <v>0</v>
      </c>
      <c r="H193" s="4">
        <v>1</v>
      </c>
      <c r="I193" s="4">
        <v>1</v>
      </c>
      <c r="J193" s="4">
        <v>1</v>
      </c>
      <c r="K193" s="4">
        <v>0</v>
      </c>
      <c r="L193" s="4">
        <v>0</v>
      </c>
      <c r="M193" s="4">
        <v>1</v>
      </c>
      <c r="N193" s="4">
        <v>70819831</v>
      </c>
      <c r="O193" s="4">
        <v>1</v>
      </c>
    </row>
    <row r="194" spans="1:50" x14ac:dyDescent="0.2">
      <c r="A194" s="6">
        <v>1</v>
      </c>
      <c r="B194" s="6" t="s">
        <v>141</v>
      </c>
      <c r="C194" s="6" t="s">
        <v>142</v>
      </c>
      <c r="D194" s="6">
        <v>2026</v>
      </c>
      <c r="E194" s="6">
        <v>4</v>
      </c>
      <c r="F194" s="6">
        <v>1</v>
      </c>
      <c r="G194" s="6">
        <v>1</v>
      </c>
      <c r="H194" s="6">
        <v>0</v>
      </c>
      <c r="I194" s="6">
        <v>2</v>
      </c>
      <c r="J194" s="6">
        <v>1</v>
      </c>
      <c r="K194" s="6">
        <v>9.84</v>
      </c>
      <c r="L194" s="6">
        <v>7.57</v>
      </c>
      <c r="M194" s="6">
        <v>1</v>
      </c>
      <c r="N194" s="6">
        <v>1</v>
      </c>
      <c r="O194" s="6">
        <v>9.84</v>
      </c>
      <c r="P194" s="6">
        <v>7.57</v>
      </c>
      <c r="Q194" s="6">
        <v>1</v>
      </c>
      <c r="R194" s="6" t="s">
        <v>3</v>
      </c>
      <c r="S194" s="6" t="s">
        <v>3</v>
      </c>
      <c r="T194" s="6" t="s">
        <v>3</v>
      </c>
      <c r="U194" s="6" t="s">
        <v>3</v>
      </c>
      <c r="V194" s="6" t="s">
        <v>3</v>
      </c>
      <c r="W194" s="6" t="s">
        <v>3</v>
      </c>
      <c r="X194" s="6" t="s">
        <v>3</v>
      </c>
      <c r="Y194" s="6" t="s">
        <v>3</v>
      </c>
      <c r="Z194" s="6" t="s">
        <v>3</v>
      </c>
      <c r="AA194" s="6" t="s">
        <v>143</v>
      </c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>
        <v>70819832</v>
      </c>
      <c r="AO194" s="6"/>
      <c r="AP194" s="6"/>
      <c r="AQ194" s="6"/>
      <c r="AR194" s="6"/>
      <c r="AS194" s="6"/>
      <c r="AT194" s="6"/>
      <c r="AU194" s="6"/>
      <c r="AV194" s="6"/>
      <c r="AW194" s="6"/>
      <c r="AX194" s="6"/>
    </row>
    <row r="195" spans="1:50" x14ac:dyDescent="0.2">
      <c r="A195" s="4">
        <v>75</v>
      </c>
      <c r="B195" s="4" t="s">
        <v>144</v>
      </c>
      <c r="C195" s="4">
        <v>2000</v>
      </c>
      <c r="D195" s="4">
        <v>0</v>
      </c>
      <c r="E195" s="4">
        <v>1</v>
      </c>
      <c r="F195" s="4">
        <v>0</v>
      </c>
      <c r="G195" s="4">
        <v>0</v>
      </c>
      <c r="H195" s="4">
        <v>1</v>
      </c>
      <c r="I195" s="4">
        <v>1</v>
      </c>
      <c r="J195" s="4">
        <v>3</v>
      </c>
      <c r="K195" s="4">
        <v>0</v>
      </c>
      <c r="L195" s="4">
        <v>0</v>
      </c>
      <c r="M195" s="4">
        <v>0</v>
      </c>
      <c r="N195" s="4">
        <v>70819833</v>
      </c>
      <c r="O195" s="4">
        <v>2</v>
      </c>
    </row>
    <row r="196" spans="1:50" x14ac:dyDescent="0.2">
      <c r="A196" s="6">
        <v>1</v>
      </c>
      <c r="B196" s="6" t="s">
        <v>141</v>
      </c>
      <c r="C196" s="6" t="s">
        <v>142</v>
      </c>
      <c r="D196" s="6">
        <v>2000</v>
      </c>
      <c r="E196" s="6">
        <v>1</v>
      </c>
      <c r="F196" s="6">
        <v>1</v>
      </c>
      <c r="G196" s="6">
        <v>1</v>
      </c>
      <c r="H196" s="6">
        <v>0</v>
      </c>
      <c r="I196" s="6">
        <v>2</v>
      </c>
      <c r="J196" s="6">
        <v>1</v>
      </c>
      <c r="K196" s="6">
        <v>1</v>
      </c>
      <c r="L196" s="6">
        <v>1</v>
      </c>
      <c r="M196" s="6">
        <v>1</v>
      </c>
      <c r="N196" s="6">
        <v>1</v>
      </c>
      <c r="O196" s="6">
        <v>1</v>
      </c>
      <c r="P196" s="6">
        <v>1</v>
      </c>
      <c r="Q196" s="6">
        <v>1</v>
      </c>
      <c r="R196" s="6" t="s">
        <v>3</v>
      </c>
      <c r="S196" s="6" t="s">
        <v>3</v>
      </c>
      <c r="T196" s="6" t="s">
        <v>3</v>
      </c>
      <c r="U196" s="6" t="s">
        <v>3</v>
      </c>
      <c r="V196" s="6" t="s">
        <v>3</v>
      </c>
      <c r="W196" s="6" t="s">
        <v>3</v>
      </c>
      <c r="X196" s="6" t="s">
        <v>3</v>
      </c>
      <c r="Y196" s="6" t="s">
        <v>3</v>
      </c>
      <c r="Z196" s="6" t="s">
        <v>3</v>
      </c>
      <c r="AA196" s="6" t="s">
        <v>145</v>
      </c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>
        <v>70820435</v>
      </c>
      <c r="AO196" s="6"/>
      <c r="AP196" s="6"/>
      <c r="AQ196" s="6"/>
      <c r="AR196" s="6"/>
      <c r="AS196" s="6"/>
      <c r="AT196" s="6"/>
      <c r="AU196" s="6"/>
      <c r="AV196" s="6"/>
      <c r="AW196" s="6"/>
      <c r="AX196" s="6"/>
    </row>
    <row r="197" spans="1:50" x14ac:dyDescent="0.2">
      <c r="A197" s="4">
        <v>75</v>
      </c>
      <c r="B197" s="4" t="s">
        <v>140</v>
      </c>
      <c r="C197" s="4">
        <v>2026</v>
      </c>
      <c r="D197" s="4">
        <v>0</v>
      </c>
      <c r="E197" s="4">
        <v>4</v>
      </c>
      <c r="F197" s="4">
        <v>0</v>
      </c>
      <c r="G197" s="4">
        <v>0</v>
      </c>
      <c r="H197" s="4">
        <v>1</v>
      </c>
      <c r="I197" s="4">
        <v>1</v>
      </c>
      <c r="J197" s="4">
        <v>3</v>
      </c>
      <c r="K197" s="4">
        <v>0</v>
      </c>
      <c r="L197" s="4">
        <v>0</v>
      </c>
      <c r="M197" s="4">
        <v>2</v>
      </c>
      <c r="N197" s="4">
        <v>70820433</v>
      </c>
      <c r="O197" s="4">
        <v>3</v>
      </c>
    </row>
    <row r="198" spans="1:50" x14ac:dyDescent="0.2">
      <c r="A198" s="6">
        <v>1</v>
      </c>
      <c r="B198" s="6" t="s">
        <v>141</v>
      </c>
      <c r="C198" s="6" t="s">
        <v>142</v>
      </c>
      <c r="D198" s="6">
        <v>2026</v>
      </c>
      <c r="E198" s="6">
        <v>4</v>
      </c>
      <c r="F198" s="6">
        <v>1</v>
      </c>
      <c r="G198" s="6">
        <v>1</v>
      </c>
      <c r="H198" s="6">
        <v>0</v>
      </c>
      <c r="I198" s="6">
        <v>2</v>
      </c>
      <c r="J198" s="6">
        <v>1</v>
      </c>
      <c r="K198" s="6">
        <v>1</v>
      </c>
      <c r="L198" s="6">
        <v>1</v>
      </c>
      <c r="M198" s="6">
        <v>1</v>
      </c>
      <c r="N198" s="6">
        <v>1</v>
      </c>
      <c r="O198" s="6">
        <v>1</v>
      </c>
      <c r="P198" s="6">
        <v>1</v>
      </c>
      <c r="Q198" s="6">
        <v>1</v>
      </c>
      <c r="R198" s="6" t="s">
        <v>3</v>
      </c>
      <c r="S198" s="6" t="s">
        <v>3</v>
      </c>
      <c r="T198" s="6" t="s">
        <v>3</v>
      </c>
      <c r="U198" s="6" t="s">
        <v>3</v>
      </c>
      <c r="V198" s="6" t="s">
        <v>3</v>
      </c>
      <c r="W198" s="6" t="s">
        <v>3</v>
      </c>
      <c r="X198" s="6" t="s">
        <v>3</v>
      </c>
      <c r="Y198" s="6" t="s">
        <v>3</v>
      </c>
      <c r="Z198" s="6" t="s">
        <v>3</v>
      </c>
      <c r="AA198" s="6" t="s">
        <v>143</v>
      </c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>
        <v>70820434</v>
      </c>
      <c r="AO198" s="6"/>
      <c r="AP198" s="6"/>
      <c r="AQ198" s="6"/>
      <c r="AR198" s="6"/>
      <c r="AS198" s="6"/>
      <c r="AT198" s="6"/>
      <c r="AU198" s="6"/>
      <c r="AV198" s="6"/>
      <c r="AW198" s="6"/>
      <c r="AX198" s="6"/>
    </row>
    <row r="202" spans="1:50" x14ac:dyDescent="0.2">
      <c r="A202">
        <v>65</v>
      </c>
      <c r="C202">
        <v>1</v>
      </c>
      <c r="D202">
        <v>0</v>
      </c>
      <c r="E2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75706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70819831</v>
      </c>
      <c r="E14" s="1">
        <v>70819833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19</v>
      </c>
      <c r="E16" s="8">
        <f>ROUND((Source!P139)/1000,2)</f>
        <v>0</v>
      </c>
      <c r="F16" s="8">
        <f>ROUND((Source!P140)/1000,2)</f>
        <v>18.63</v>
      </c>
      <c r="G16" s="8">
        <f>ROUND((Source!P131)/1000,2)</f>
        <v>0</v>
      </c>
      <c r="H16" s="8">
        <f>ROUND((Source!P141)/1000+(Source!P142)/1000,2)</f>
        <v>39.64</v>
      </c>
      <c r="I16" s="8">
        <f>E16+F16+G16+H16</f>
        <v>58.269999999999996</v>
      </c>
      <c r="J16" s="8">
        <f>ROUND((Source!P137+Source!P136)/1000,2)</f>
        <v>26.18</v>
      </c>
      <c r="K16" s="8">
        <v>27.07</v>
      </c>
      <c r="L16" s="8">
        <v>0</v>
      </c>
      <c r="M16" s="8">
        <v>0</v>
      </c>
      <c r="N16" s="8">
        <f>I16+L16+M16</f>
        <v>58.269999999999996</v>
      </c>
      <c r="T16" s="9">
        <f>ROUND((Source!F139)/1000,2)</f>
        <v>0</v>
      </c>
      <c r="U16" s="9">
        <f>ROUND((Source!F140)/1000,2)</f>
        <v>0.38</v>
      </c>
      <c r="V16" s="9">
        <f>ROUND((Source!F131)/1000,2)</f>
        <v>0</v>
      </c>
      <c r="W16" s="9">
        <f>ROUND((Source!F141)/1000+(Source!F142)/1000,2)</f>
        <v>0.69</v>
      </c>
      <c r="X16" s="9">
        <f>T16+U16+V16+W16</f>
        <v>1.0699999999999998</v>
      </c>
      <c r="Y16" s="9">
        <f>ROUND((Source!F137+Source!F136)/1000,2)</f>
        <v>0.46</v>
      </c>
      <c r="Z16" s="9">
        <v>0.56000000000000005</v>
      </c>
      <c r="AA16" s="9">
        <v>0</v>
      </c>
      <c r="AB16" s="9">
        <v>0</v>
      </c>
      <c r="AC16" s="9">
        <f>X16+AA16+AB16</f>
        <v>1.0699999999999998</v>
      </c>
      <c r="AI16" s="7">
        <v>0</v>
      </c>
      <c r="AJ16" s="7">
        <v>2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26696.86</v>
      </c>
      <c r="AU16" s="8">
        <v>369.34</v>
      </c>
      <c r="AV16" s="8">
        <v>0</v>
      </c>
      <c r="AW16" s="8">
        <v>0</v>
      </c>
      <c r="AX16" s="8">
        <v>0</v>
      </c>
      <c r="AY16" s="8">
        <v>322.99</v>
      </c>
      <c r="AZ16" s="8">
        <v>175.71</v>
      </c>
      <c r="BA16" s="8">
        <v>26004.53</v>
      </c>
      <c r="BB16" s="8">
        <v>0</v>
      </c>
      <c r="BC16" s="8">
        <v>18626.54</v>
      </c>
      <c r="BD16" s="8">
        <v>39643.49</v>
      </c>
      <c r="BE16" s="8">
        <v>0</v>
      </c>
      <c r="BF16" s="8">
        <v>31.147974999999999</v>
      </c>
      <c r="BG16" s="8">
        <v>0</v>
      </c>
      <c r="BH16" s="8">
        <v>0</v>
      </c>
      <c r="BI16" s="8">
        <v>21052.93</v>
      </c>
      <c r="BJ16" s="8">
        <v>10520.24</v>
      </c>
      <c r="BK16" s="8">
        <v>58270.03</v>
      </c>
      <c r="BR16" s="9">
        <v>518.48</v>
      </c>
      <c r="BS16" s="9">
        <v>45.4</v>
      </c>
      <c r="BT16" s="9">
        <v>0</v>
      </c>
      <c r="BU16" s="9">
        <v>0</v>
      </c>
      <c r="BV16" s="9">
        <v>0</v>
      </c>
      <c r="BW16" s="9">
        <v>17.260000000000002</v>
      </c>
      <c r="BX16" s="9">
        <v>3.08</v>
      </c>
      <c r="BY16" s="9">
        <v>455.82</v>
      </c>
      <c r="BZ16" s="9">
        <v>0</v>
      </c>
      <c r="CA16" s="9">
        <v>377.02</v>
      </c>
      <c r="CB16" s="9">
        <v>694.89</v>
      </c>
      <c r="CC16" s="9">
        <v>0</v>
      </c>
      <c r="CD16" s="9">
        <v>31.147974999999999</v>
      </c>
      <c r="CE16" s="9">
        <v>0</v>
      </c>
      <c r="CF16" s="9">
        <v>0</v>
      </c>
      <c r="CG16" s="9">
        <v>369.03</v>
      </c>
      <c r="CH16" s="9">
        <v>184.4</v>
      </c>
      <c r="CI16" s="9">
        <v>1071.9100000000001</v>
      </c>
    </row>
    <row r="18" spans="1:29" x14ac:dyDescent="0.2">
      <c r="A18">
        <v>51</v>
      </c>
      <c r="E18">
        <v>0</v>
      </c>
      <c r="F18">
        <v>18.63</v>
      </c>
      <c r="G18">
        <v>0</v>
      </c>
      <c r="H18">
        <v>39.64</v>
      </c>
      <c r="I18">
        <v>58.27</v>
      </c>
      <c r="J18">
        <v>26.18</v>
      </c>
      <c r="K18">
        <v>27.07</v>
      </c>
      <c r="L18">
        <v>0</v>
      </c>
      <c r="M18">
        <v>0</v>
      </c>
      <c r="N18">
        <v>58.27</v>
      </c>
      <c r="T18">
        <v>0</v>
      </c>
      <c r="U18">
        <v>0.38</v>
      </c>
      <c r="V18">
        <v>0</v>
      </c>
      <c r="W18">
        <v>0.69</v>
      </c>
      <c r="X18">
        <v>1.07</v>
      </c>
      <c r="Y18">
        <v>0.46</v>
      </c>
      <c r="Z18">
        <v>0.56000000000000005</v>
      </c>
      <c r="AA18">
        <v>0</v>
      </c>
      <c r="AB18">
        <v>0</v>
      </c>
      <c r="AC18">
        <v>1.07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26696.86</v>
      </c>
      <c r="G20" s="5" t="s">
        <v>55</v>
      </c>
      <c r="H20" s="5" t="s">
        <v>56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518.48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369.34</v>
      </c>
      <c r="G21" s="5" t="s">
        <v>57</v>
      </c>
      <c r="H21" s="5" t="s">
        <v>58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45.4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59</v>
      </c>
      <c r="H22" s="5" t="s">
        <v>60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369.34</v>
      </c>
      <c r="G23" s="5" t="s">
        <v>61</v>
      </c>
      <c r="H23" s="5" t="s">
        <v>62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45.4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369.34</v>
      </c>
      <c r="G24" s="5" t="s">
        <v>63</v>
      </c>
      <c r="H24" s="5" t="s">
        <v>64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45.4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65</v>
      </c>
      <c r="H25" s="5" t="s">
        <v>66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369.34</v>
      </c>
      <c r="G26" s="5" t="s">
        <v>67</v>
      </c>
      <c r="H26" s="5" t="s">
        <v>68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45.4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69</v>
      </c>
      <c r="H27" s="5" t="s">
        <v>70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71</v>
      </c>
      <c r="H28" s="5" t="s">
        <v>72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73</v>
      </c>
      <c r="H29" s="5" t="s">
        <v>74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322.99</v>
      </c>
      <c r="G30" s="5" t="s">
        <v>75</v>
      </c>
      <c r="H30" s="5" t="s">
        <v>76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17.260000000000002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77</v>
      </c>
      <c r="H31" s="5" t="s">
        <v>78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175.71</v>
      </c>
      <c r="G32" s="5" t="s">
        <v>79</v>
      </c>
      <c r="H32" s="5" t="s">
        <v>80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3.08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26004.53</v>
      </c>
      <c r="G33" s="5" t="s">
        <v>81</v>
      </c>
      <c r="H33" s="5" t="s">
        <v>82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455.82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83</v>
      </c>
      <c r="H34" s="5" t="s">
        <v>84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85</v>
      </c>
      <c r="H35" s="5" t="s">
        <v>86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18626.54</v>
      </c>
      <c r="G36" s="5" t="s">
        <v>87</v>
      </c>
      <c r="H36" s="5" t="s">
        <v>88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377.02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39643.49</v>
      </c>
      <c r="G37" s="5" t="s">
        <v>89</v>
      </c>
      <c r="H37" s="5" t="s">
        <v>90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694.89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91</v>
      </c>
      <c r="H38" s="5" t="s">
        <v>92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93</v>
      </c>
      <c r="H39" s="5" t="s">
        <v>94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31.147974999999999</v>
      </c>
      <c r="G40" s="5" t="s">
        <v>95</v>
      </c>
      <c r="H40" s="5" t="s">
        <v>96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31.147974999999999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97</v>
      </c>
      <c r="H41" s="5" t="s">
        <v>98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99</v>
      </c>
      <c r="H42" s="5" t="s">
        <v>100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101</v>
      </c>
      <c r="H43" s="5" t="s">
        <v>102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21052.93</v>
      </c>
      <c r="G44" s="5" t="s">
        <v>103</v>
      </c>
      <c r="H44" s="5" t="s">
        <v>104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369.03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10520.24</v>
      </c>
      <c r="G45" s="5" t="s">
        <v>105</v>
      </c>
      <c r="H45" s="5" t="s">
        <v>106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184.4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58270.03</v>
      </c>
      <c r="G46" s="5" t="s">
        <v>107</v>
      </c>
      <c r="H46" s="5" t="s">
        <v>108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1071.9100000000001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140</v>
      </c>
      <c r="C51" s="4">
        <v>2026</v>
      </c>
      <c r="D51" s="4">
        <v>0</v>
      </c>
      <c r="E51" s="4">
        <v>4</v>
      </c>
      <c r="F51" s="4"/>
      <c r="G51" s="4">
        <v>0</v>
      </c>
      <c r="H51" s="4">
        <v>1</v>
      </c>
      <c r="I51" s="4">
        <v>1</v>
      </c>
      <c r="J51" s="4">
        <v>1</v>
      </c>
      <c r="K51" s="4">
        <v>0</v>
      </c>
      <c r="L51" s="4">
        <v>0</v>
      </c>
      <c r="M51" s="4">
        <v>1</v>
      </c>
      <c r="N51" s="4">
        <v>70819831</v>
      </c>
      <c r="O51" s="4">
        <v>1</v>
      </c>
    </row>
    <row r="52" spans="1:50" x14ac:dyDescent="0.2">
      <c r="A52" s="6">
        <v>1</v>
      </c>
      <c r="B52" s="6" t="s">
        <v>141</v>
      </c>
      <c r="C52" s="6" t="s">
        <v>142</v>
      </c>
      <c r="D52" s="6">
        <v>2026</v>
      </c>
      <c r="E52" s="6">
        <v>4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9.84</v>
      </c>
      <c r="L52" s="6">
        <v>7.57</v>
      </c>
      <c r="M52" s="6">
        <v>1</v>
      </c>
      <c r="N52" s="6">
        <v>1</v>
      </c>
      <c r="O52" s="6">
        <v>9.84</v>
      </c>
      <c r="P52" s="6">
        <v>7.57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143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70819832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144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70819833</v>
      </c>
      <c r="O53" s="4">
        <v>2</v>
      </c>
    </row>
    <row r="54" spans="1:50" x14ac:dyDescent="0.2">
      <c r="A54" s="6">
        <v>1</v>
      </c>
      <c r="B54" s="6" t="s">
        <v>141</v>
      </c>
      <c r="C54" s="6" t="s">
        <v>142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145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70820435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x14ac:dyDescent="0.2">
      <c r="A55" s="4">
        <v>75</v>
      </c>
      <c r="B55" s="4" t="s">
        <v>140</v>
      </c>
      <c r="C55" s="4">
        <v>2026</v>
      </c>
      <c r="D55" s="4">
        <v>0</v>
      </c>
      <c r="E55" s="4">
        <v>4</v>
      </c>
      <c r="F55" s="4">
        <v>0</v>
      </c>
      <c r="G55" s="4">
        <v>0</v>
      </c>
      <c r="H55" s="4">
        <v>1</v>
      </c>
      <c r="I55" s="4">
        <v>1</v>
      </c>
      <c r="J55" s="4">
        <v>3</v>
      </c>
      <c r="K55" s="4">
        <v>0</v>
      </c>
      <c r="L55" s="4">
        <v>0</v>
      </c>
      <c r="M55" s="4">
        <v>2</v>
      </c>
      <c r="N55" s="4">
        <v>70820433</v>
      </c>
      <c r="O55" s="4">
        <v>3</v>
      </c>
    </row>
    <row r="56" spans="1:50" x14ac:dyDescent="0.2">
      <c r="A56" s="6">
        <v>1</v>
      </c>
      <c r="B56" s="6" t="s">
        <v>141</v>
      </c>
      <c r="C56" s="6" t="s">
        <v>142</v>
      </c>
      <c r="D56" s="6">
        <v>2026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143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70820434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70819833</v>
      </c>
      <c r="C1">
        <v>70820069</v>
      </c>
      <c r="D1">
        <v>70098586</v>
      </c>
      <c r="E1">
        <v>1081</v>
      </c>
      <c r="F1">
        <v>1</v>
      </c>
      <c r="G1">
        <v>1081</v>
      </c>
      <c r="H1">
        <v>1</v>
      </c>
      <c r="I1" t="s">
        <v>147</v>
      </c>
      <c r="J1" t="s">
        <v>3</v>
      </c>
      <c r="K1" t="s">
        <v>148</v>
      </c>
      <c r="L1">
        <v>1191</v>
      </c>
      <c r="N1">
        <v>1013</v>
      </c>
      <c r="O1" t="s">
        <v>149</v>
      </c>
      <c r="P1" t="s">
        <v>149</v>
      </c>
      <c r="Q1">
        <v>1</v>
      </c>
      <c r="W1">
        <v>0</v>
      </c>
      <c r="X1">
        <v>476480486</v>
      </c>
      <c r="Y1">
        <f>(AT1*0.3)</f>
        <v>0.24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</v>
      </c>
      <c r="AU1" t="s">
        <v>29</v>
      </c>
      <c r="AV1">
        <v>1</v>
      </c>
      <c r="AW1">
        <v>2</v>
      </c>
      <c r="AX1">
        <v>70820444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0.24</v>
      </c>
      <c r="CW1">
        <v>0</v>
      </c>
      <c r="CX1">
        <f>ROUND(Y1*Source!I28,9)</f>
        <v>0.24</v>
      </c>
      <c r="CY1">
        <f>AD1</f>
        <v>0</v>
      </c>
      <c r="CZ1">
        <f>AH1</f>
        <v>0</v>
      </c>
      <c r="DA1">
        <f>AL1</f>
        <v>1</v>
      </c>
      <c r="DB1">
        <f>ROUND((ROUND(AT1*CZ1,2)*0.3),6)</f>
        <v>0</v>
      </c>
      <c r="DC1">
        <f>ROUND((ROUND(AT1*AG1,2)*0.3),6)</f>
        <v>0</v>
      </c>
      <c r="DD1" t="s">
        <v>3</v>
      </c>
      <c r="DE1" t="s">
        <v>3</v>
      </c>
      <c r="DF1">
        <f t="shared" ref="DF1:DF6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48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70819833</v>
      </c>
      <c r="C2">
        <v>70820069</v>
      </c>
      <c r="D2">
        <v>70164498</v>
      </c>
      <c r="E2">
        <v>1</v>
      </c>
      <c r="F2">
        <v>1</v>
      </c>
      <c r="G2">
        <v>1081</v>
      </c>
      <c r="H2">
        <v>2</v>
      </c>
      <c r="I2" t="s">
        <v>150</v>
      </c>
      <c r="J2" t="s">
        <v>151</v>
      </c>
      <c r="K2" t="s">
        <v>152</v>
      </c>
      <c r="L2">
        <v>1368</v>
      </c>
      <c r="N2">
        <v>1011</v>
      </c>
      <c r="O2" t="s">
        <v>153</v>
      </c>
      <c r="P2" t="s">
        <v>153</v>
      </c>
      <c r="Q2">
        <v>1</v>
      </c>
      <c r="W2">
        <v>0</v>
      </c>
      <c r="X2">
        <v>874612079</v>
      </c>
      <c r="Y2">
        <f>(AT2*0.3)</f>
        <v>3.0000000000000001E-3</v>
      </c>
      <c r="AA2">
        <v>0</v>
      </c>
      <c r="AB2">
        <v>87.01</v>
      </c>
      <c r="AC2">
        <v>13.21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0.01</v>
      </c>
      <c r="AU2" t="s">
        <v>29</v>
      </c>
      <c r="AV2">
        <v>0</v>
      </c>
      <c r="AW2">
        <v>2</v>
      </c>
      <c r="AX2">
        <v>70820445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3.7859999999999998E-2</v>
      </c>
      <c r="CX2">
        <f>ROUND(Y2*Source!I28,9)</f>
        <v>3.0000000000000001E-3</v>
      </c>
      <c r="CY2">
        <f>AB2</f>
        <v>87.01</v>
      </c>
      <c r="CZ2">
        <f>AF2</f>
        <v>83.1</v>
      </c>
      <c r="DA2">
        <f>AJ2</f>
        <v>1</v>
      </c>
      <c r="DB2">
        <f>ROUND((ROUND(AT2*CZ2,2)*0.3),6)</f>
        <v>0.249</v>
      </c>
      <c r="DC2">
        <f>ROUND((ROUND(AT2*AG2,2)*0.3),6)</f>
        <v>3.9E-2</v>
      </c>
      <c r="DD2" t="s">
        <v>3</v>
      </c>
      <c r="DE2" t="s">
        <v>3</v>
      </c>
      <c r="DF2">
        <f t="shared" si="0"/>
        <v>0</v>
      </c>
      <c r="DG2">
        <f>ROUND(ROUND(AF2,2)*CX2,2)</f>
        <v>0.25</v>
      </c>
      <c r="DH2">
        <f>ROUND(ROUND(AG2,2)*CX2,2)</f>
        <v>0.04</v>
      </c>
      <c r="DI2">
        <f t="shared" si="1"/>
        <v>0</v>
      </c>
      <c r="DJ2">
        <f>DG2</f>
        <v>0.25</v>
      </c>
      <c r="DK2">
        <v>0</v>
      </c>
      <c r="DL2" t="s">
        <v>154</v>
      </c>
      <c r="DM2">
        <v>0</v>
      </c>
      <c r="DN2" t="s">
        <v>149</v>
      </c>
      <c r="DO2">
        <v>12.62</v>
      </c>
    </row>
    <row r="3" spans="1:119" x14ac:dyDescent="0.2">
      <c r="A3">
        <f>ROW(Source!A28)</f>
        <v>28</v>
      </c>
      <c r="B3">
        <v>70819833</v>
      </c>
      <c r="C3">
        <v>70820069</v>
      </c>
      <c r="D3">
        <v>70135171</v>
      </c>
      <c r="E3">
        <v>1</v>
      </c>
      <c r="F3">
        <v>1</v>
      </c>
      <c r="G3">
        <v>1081</v>
      </c>
      <c r="H3">
        <v>3</v>
      </c>
      <c r="I3" t="s">
        <v>155</v>
      </c>
      <c r="J3" t="s">
        <v>156</v>
      </c>
      <c r="K3" t="s">
        <v>157</v>
      </c>
      <c r="L3">
        <v>1348</v>
      </c>
      <c r="N3">
        <v>1009</v>
      </c>
      <c r="O3" t="s">
        <v>158</v>
      </c>
      <c r="P3" t="s">
        <v>158</v>
      </c>
      <c r="Q3">
        <v>1000</v>
      </c>
      <c r="W3">
        <v>0</v>
      </c>
      <c r="X3">
        <v>-1448166212</v>
      </c>
      <c r="Y3">
        <f>(AT3*0)</f>
        <v>0</v>
      </c>
      <c r="AA3">
        <v>14327.51</v>
      </c>
      <c r="AB3">
        <v>0</v>
      </c>
      <c r="AC3">
        <v>0</v>
      </c>
      <c r="AD3">
        <v>0</v>
      </c>
      <c r="AE3">
        <v>14327.51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3.0000000000000001E-5</v>
      </c>
      <c r="AU3" t="s">
        <v>28</v>
      </c>
      <c r="AV3">
        <v>0</v>
      </c>
      <c r="AW3">
        <v>2</v>
      </c>
      <c r="AX3">
        <v>70820446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0</v>
      </c>
      <c r="CY3">
        <f>AA3</f>
        <v>14327.51</v>
      </c>
      <c r="CZ3">
        <f>AE3</f>
        <v>14327.51</v>
      </c>
      <c r="DA3">
        <f>AI3</f>
        <v>1</v>
      </c>
      <c r="DB3">
        <f>ROUND((ROUND(AT3*CZ3,2)*0),6)</f>
        <v>0</v>
      </c>
      <c r="DC3">
        <f>ROUND((ROUND(AT3*AG3,2)*0),6)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70819833</v>
      </c>
      <c r="C4">
        <v>70820069</v>
      </c>
      <c r="D4">
        <v>70115376</v>
      </c>
      <c r="E4">
        <v>1081</v>
      </c>
      <c r="F4">
        <v>1</v>
      </c>
      <c r="G4">
        <v>1081</v>
      </c>
      <c r="H4">
        <v>3</v>
      </c>
      <c r="I4" t="s">
        <v>35</v>
      </c>
      <c r="J4" t="s">
        <v>3</v>
      </c>
      <c r="K4" t="s">
        <v>36</v>
      </c>
      <c r="L4">
        <v>1354</v>
      </c>
      <c r="N4">
        <v>1010</v>
      </c>
      <c r="O4" t="s">
        <v>37</v>
      </c>
      <c r="P4" t="s">
        <v>37</v>
      </c>
      <c r="Q4">
        <v>1</v>
      </c>
      <c r="W4">
        <v>0</v>
      </c>
      <c r="X4">
        <v>413884606</v>
      </c>
      <c r="Y4">
        <f>(AT4*0)</f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1</v>
      </c>
      <c r="AU4" t="s">
        <v>28</v>
      </c>
      <c r="AV4">
        <v>0</v>
      </c>
      <c r="AW4">
        <v>2</v>
      </c>
      <c r="AX4">
        <v>70820447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>AA4</f>
        <v>0</v>
      </c>
      <c r="CZ4">
        <f>AE4</f>
        <v>0</v>
      </c>
      <c r="DA4">
        <f>AI4</f>
        <v>1</v>
      </c>
      <c r="DB4">
        <f>ROUND((ROUND(AT4*CZ4,2)*0),6)</f>
        <v>0</v>
      </c>
      <c r="DC4">
        <f>ROUND((ROUND(AT4*AG4,2)*0),6)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70819831</v>
      </c>
      <c r="C5">
        <v>70820069</v>
      </c>
      <c r="D5">
        <v>70098586</v>
      </c>
      <c r="E5">
        <v>1081</v>
      </c>
      <c r="F5">
        <v>1</v>
      </c>
      <c r="G5">
        <v>1081</v>
      </c>
      <c r="H5">
        <v>1</v>
      </c>
      <c r="I5" t="s">
        <v>147</v>
      </c>
      <c r="J5" t="s">
        <v>3</v>
      </c>
      <c r="K5" t="s">
        <v>148</v>
      </c>
      <c r="L5">
        <v>1191</v>
      </c>
      <c r="N5">
        <v>1013</v>
      </c>
      <c r="O5" t="s">
        <v>149</v>
      </c>
      <c r="P5" t="s">
        <v>149</v>
      </c>
      <c r="Q5">
        <v>1</v>
      </c>
      <c r="W5">
        <v>0</v>
      </c>
      <c r="X5">
        <v>476480486</v>
      </c>
      <c r="Y5">
        <f>(AT5*0.3)</f>
        <v>0.24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0.8</v>
      </c>
      <c r="AU5" t="s">
        <v>29</v>
      </c>
      <c r="AV5">
        <v>1</v>
      </c>
      <c r="AW5">
        <v>2</v>
      </c>
      <c r="AX5">
        <v>70820444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0.24</v>
      </c>
      <c r="CW5">
        <v>0</v>
      </c>
      <c r="CX5">
        <f>ROUND(Y5*Source!I29,9)</f>
        <v>0.24</v>
      </c>
      <c r="CY5">
        <f>AD5</f>
        <v>0</v>
      </c>
      <c r="CZ5">
        <f>AH5</f>
        <v>0</v>
      </c>
      <c r="DA5">
        <f>AL5</f>
        <v>1</v>
      </c>
      <c r="DB5">
        <f>ROUND((ROUND(AT5*CZ5,2)*0.3),6)</f>
        <v>0</v>
      </c>
      <c r="DC5">
        <f>ROUND((ROUND(AT5*AG5,2)*0.3),6)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70819831</v>
      </c>
      <c r="C6">
        <v>70820069</v>
      </c>
      <c r="D6">
        <v>70164498</v>
      </c>
      <c r="E6">
        <v>1</v>
      </c>
      <c r="F6">
        <v>1</v>
      </c>
      <c r="G6">
        <v>1081</v>
      </c>
      <c r="H6">
        <v>2</v>
      </c>
      <c r="I6" t="s">
        <v>150</v>
      </c>
      <c r="J6" t="s">
        <v>151</v>
      </c>
      <c r="K6" t="s">
        <v>152</v>
      </c>
      <c r="L6">
        <v>1368</v>
      </c>
      <c r="N6">
        <v>1011</v>
      </c>
      <c r="O6" t="s">
        <v>153</v>
      </c>
      <c r="P6" t="s">
        <v>153</v>
      </c>
      <c r="Q6">
        <v>1</v>
      </c>
      <c r="W6">
        <v>0</v>
      </c>
      <c r="X6">
        <v>874612079</v>
      </c>
      <c r="Y6">
        <f>(AT6*0.3)</f>
        <v>3.0000000000000001E-3</v>
      </c>
      <c r="AA6">
        <v>0</v>
      </c>
      <c r="AB6">
        <v>1518.25</v>
      </c>
      <c r="AC6">
        <v>753.81</v>
      </c>
      <c r="AD6">
        <v>0</v>
      </c>
      <c r="AE6">
        <v>0</v>
      </c>
      <c r="AF6">
        <v>83.1</v>
      </c>
      <c r="AG6">
        <v>12.62</v>
      </c>
      <c r="AH6">
        <v>0</v>
      </c>
      <c r="AI6">
        <v>1</v>
      </c>
      <c r="AJ6">
        <v>17.45</v>
      </c>
      <c r="AK6">
        <v>57.05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0.01</v>
      </c>
      <c r="AU6" t="s">
        <v>29</v>
      </c>
      <c r="AV6">
        <v>0</v>
      </c>
      <c r="AW6">
        <v>2</v>
      </c>
      <c r="AX6">
        <v>70820445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3.7859999999999998E-2</v>
      </c>
      <c r="CX6">
        <f>ROUND(Y6*Source!I29,9)</f>
        <v>3.0000000000000001E-3</v>
      </c>
      <c r="CY6">
        <f>AB6</f>
        <v>1518.25</v>
      </c>
      <c r="CZ6">
        <f>AF6</f>
        <v>83.1</v>
      </c>
      <c r="DA6">
        <f>AJ6</f>
        <v>17.45</v>
      </c>
      <c r="DB6">
        <f>ROUND((ROUND(AT6*CZ6,2)*0.3),6)</f>
        <v>0.249</v>
      </c>
      <c r="DC6">
        <f>ROUND((ROUND(AT6*AG6,2)*0.3),6)</f>
        <v>3.9E-2</v>
      </c>
      <c r="DD6" t="s">
        <v>3</v>
      </c>
      <c r="DE6" t="s">
        <v>3</v>
      </c>
      <c r="DF6">
        <f t="shared" si="0"/>
        <v>0</v>
      </c>
      <c r="DG6">
        <f>ROUND(ROUND(AF6*AJ6,2)*CX6,2)</f>
        <v>4.3499999999999996</v>
      </c>
      <c r="DH6">
        <f>ROUND(ROUND(AG6*AK6,2)*CX6,2)</f>
        <v>2.16</v>
      </c>
      <c r="DI6">
        <f t="shared" si="1"/>
        <v>0</v>
      </c>
      <c r="DJ6">
        <f>DG6</f>
        <v>4.3499999999999996</v>
      </c>
      <c r="DK6">
        <v>0</v>
      </c>
      <c r="DL6" t="s">
        <v>154</v>
      </c>
      <c r="DM6">
        <v>0</v>
      </c>
      <c r="DN6" t="s">
        <v>149</v>
      </c>
      <c r="DO6">
        <v>12.62</v>
      </c>
    </row>
    <row r="7" spans="1:119" x14ac:dyDescent="0.2">
      <c r="A7">
        <f>ROW(Source!A29)</f>
        <v>29</v>
      </c>
      <c r="B7">
        <v>70819831</v>
      </c>
      <c r="C7">
        <v>70820069</v>
      </c>
      <c r="D7">
        <v>70135171</v>
      </c>
      <c r="E7">
        <v>1</v>
      </c>
      <c r="F7">
        <v>1</v>
      </c>
      <c r="G7">
        <v>1081</v>
      </c>
      <c r="H7">
        <v>3</v>
      </c>
      <c r="I7" t="s">
        <v>155</v>
      </c>
      <c r="J7" t="s">
        <v>156</v>
      </c>
      <c r="K7" t="s">
        <v>157</v>
      </c>
      <c r="L7">
        <v>1348</v>
      </c>
      <c r="N7">
        <v>1009</v>
      </c>
      <c r="O7" t="s">
        <v>158</v>
      </c>
      <c r="P7" t="s">
        <v>158</v>
      </c>
      <c r="Q7">
        <v>1000</v>
      </c>
      <c r="W7">
        <v>0</v>
      </c>
      <c r="X7">
        <v>-1448166212</v>
      </c>
      <c r="Y7">
        <f>(AT7*0)</f>
        <v>0</v>
      </c>
      <c r="AA7">
        <v>109175.63</v>
      </c>
      <c r="AB7">
        <v>0</v>
      </c>
      <c r="AC7">
        <v>0</v>
      </c>
      <c r="AD7">
        <v>0</v>
      </c>
      <c r="AE7">
        <v>14327.51</v>
      </c>
      <c r="AF7">
        <v>0</v>
      </c>
      <c r="AG7">
        <v>0</v>
      </c>
      <c r="AH7">
        <v>0</v>
      </c>
      <c r="AI7">
        <v>7.62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3.0000000000000001E-5</v>
      </c>
      <c r="AU7" t="s">
        <v>28</v>
      </c>
      <c r="AV7">
        <v>0</v>
      </c>
      <c r="AW7">
        <v>2</v>
      </c>
      <c r="AX7">
        <v>70820446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0</v>
      </c>
      <c r="CY7">
        <f>AA7</f>
        <v>109175.63</v>
      </c>
      <c r="CZ7">
        <f>AE7</f>
        <v>14327.51</v>
      </c>
      <c r="DA7">
        <f>AI7</f>
        <v>7.62</v>
      </c>
      <c r="DB7">
        <f>ROUND((ROUND(AT7*CZ7,2)*0),6)</f>
        <v>0</v>
      </c>
      <c r="DC7">
        <f>ROUND((ROUND(AT7*AG7,2)*0),6)</f>
        <v>0</v>
      </c>
      <c r="DD7" t="s">
        <v>3</v>
      </c>
      <c r="DE7" t="s">
        <v>3</v>
      </c>
      <c r="DF7">
        <f>ROUND(ROUND(AE7*AI7,2)*CX7,2)</f>
        <v>0</v>
      </c>
      <c r="DG7">
        <f t="shared" ref="DG7:DG15" si="2">ROUND(ROUND(AF7,2)*CX7,2)</f>
        <v>0</v>
      </c>
      <c r="DH7">
        <f t="shared" ref="DH7:DH15" si="3">ROUND(ROUND(AG7,2)*CX7,2)</f>
        <v>0</v>
      </c>
      <c r="DI7">
        <f t="shared" si="1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70819831</v>
      </c>
      <c r="C8">
        <v>70820069</v>
      </c>
      <c r="D8">
        <v>70115376</v>
      </c>
      <c r="E8">
        <v>1081</v>
      </c>
      <c r="F8">
        <v>1</v>
      </c>
      <c r="G8">
        <v>1081</v>
      </c>
      <c r="H8">
        <v>3</v>
      </c>
      <c r="I8" t="s">
        <v>35</v>
      </c>
      <c r="J8" t="s">
        <v>3</v>
      </c>
      <c r="K8" t="s">
        <v>36</v>
      </c>
      <c r="L8">
        <v>1354</v>
      </c>
      <c r="N8">
        <v>1010</v>
      </c>
      <c r="O8" t="s">
        <v>37</v>
      </c>
      <c r="P8" t="s">
        <v>37</v>
      </c>
      <c r="Q8">
        <v>1</v>
      </c>
      <c r="W8">
        <v>0</v>
      </c>
      <c r="X8">
        <v>413884606</v>
      </c>
      <c r="Y8">
        <f>(AT8*0)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9.84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28</v>
      </c>
      <c r="AV8">
        <v>0</v>
      </c>
      <c r="AW8">
        <v>2</v>
      </c>
      <c r="AX8">
        <v>70820447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0</v>
      </c>
      <c r="CY8">
        <f>AA8</f>
        <v>0</v>
      </c>
      <c r="CZ8">
        <f>AE8</f>
        <v>0</v>
      </c>
      <c r="DA8">
        <f>AI8</f>
        <v>9.84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>ROUND(ROUND(AE8*AI8,2)*CX8,2)</f>
        <v>0</v>
      </c>
      <c r="DG8">
        <f t="shared" si="2"/>
        <v>0</v>
      </c>
      <c r="DH8">
        <f t="shared" si="3"/>
        <v>0</v>
      </c>
      <c r="DI8">
        <f t="shared" si="1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70819833</v>
      </c>
      <c r="C9">
        <v>70820080</v>
      </c>
      <c r="D9">
        <v>70098586</v>
      </c>
      <c r="E9">
        <v>1081</v>
      </c>
      <c r="F9">
        <v>1</v>
      </c>
      <c r="G9">
        <v>1081</v>
      </c>
      <c r="H9">
        <v>1</v>
      </c>
      <c r="I9" t="s">
        <v>147</v>
      </c>
      <c r="J9" t="s">
        <v>3</v>
      </c>
      <c r="K9" t="s">
        <v>148</v>
      </c>
      <c r="L9">
        <v>1191</v>
      </c>
      <c r="N9">
        <v>1013</v>
      </c>
      <c r="O9" t="s">
        <v>149</v>
      </c>
      <c r="P9" t="s">
        <v>149</v>
      </c>
      <c r="Q9">
        <v>1</v>
      </c>
      <c r="W9">
        <v>0</v>
      </c>
      <c r="X9">
        <v>476480486</v>
      </c>
      <c r="Y9">
        <f>(AT9*0.3)</f>
        <v>0.64499999999999991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2.15</v>
      </c>
      <c r="AU9" t="s">
        <v>29</v>
      </c>
      <c r="AV9">
        <v>1</v>
      </c>
      <c r="AW9">
        <v>2</v>
      </c>
      <c r="AX9">
        <v>70820449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0</v>
      </c>
      <c r="CV9">
        <f>ROUND(Y9*Source!I32,9)</f>
        <v>1.9350000000000001</v>
      </c>
      <c r="CW9">
        <v>0</v>
      </c>
      <c r="CX9">
        <f>ROUND(Y9*Source!I32,9)</f>
        <v>1.9350000000000001</v>
      </c>
      <c r="CY9">
        <f>AD9</f>
        <v>0</v>
      </c>
      <c r="CZ9">
        <f>AH9</f>
        <v>0</v>
      </c>
      <c r="DA9">
        <f>AL9</f>
        <v>1</v>
      </c>
      <c r="DB9">
        <f>ROUND((ROUND(AT9*CZ9,2)*0.3),6)</f>
        <v>0</v>
      </c>
      <c r="DC9">
        <f>ROUND((ROUND(AT9*AG9,2)*0.3),6)</f>
        <v>0</v>
      </c>
      <c r="DD9" t="s">
        <v>3</v>
      </c>
      <c r="DE9" t="s">
        <v>3</v>
      </c>
      <c r="DF9">
        <f t="shared" ref="DF9:DF17" si="4">ROUND(ROUND(AE9,2)*CX9,2)</f>
        <v>0</v>
      </c>
      <c r="DG9">
        <f t="shared" si="2"/>
        <v>0</v>
      </c>
      <c r="DH9">
        <f t="shared" si="3"/>
        <v>0</v>
      </c>
      <c r="DI9">
        <f t="shared" si="1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70819833</v>
      </c>
      <c r="C10">
        <v>70820080</v>
      </c>
      <c r="D10">
        <v>70164498</v>
      </c>
      <c r="E10">
        <v>1</v>
      </c>
      <c r="F10">
        <v>1</v>
      </c>
      <c r="G10">
        <v>1081</v>
      </c>
      <c r="H10">
        <v>2</v>
      </c>
      <c r="I10" t="s">
        <v>150</v>
      </c>
      <c r="J10" t="s">
        <v>151</v>
      </c>
      <c r="K10" t="s">
        <v>152</v>
      </c>
      <c r="L10">
        <v>1368</v>
      </c>
      <c r="N10">
        <v>1011</v>
      </c>
      <c r="O10" t="s">
        <v>153</v>
      </c>
      <c r="P10" t="s">
        <v>153</v>
      </c>
      <c r="Q10">
        <v>1</v>
      </c>
      <c r="W10">
        <v>0</v>
      </c>
      <c r="X10">
        <v>874612079</v>
      </c>
      <c r="Y10">
        <f>(AT10*0.3)</f>
        <v>1.2E-2</v>
      </c>
      <c r="AA10">
        <v>0</v>
      </c>
      <c r="AB10">
        <v>87.01</v>
      </c>
      <c r="AC10">
        <v>13.21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0.04</v>
      </c>
      <c r="AU10" t="s">
        <v>29</v>
      </c>
      <c r="AV10">
        <v>0</v>
      </c>
      <c r="AW10">
        <v>2</v>
      </c>
      <c r="AX10">
        <v>70820450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ROUND(Y10*Source!I32*DO10,9)</f>
        <v>0.45432</v>
      </c>
      <c r="CX10">
        <f>ROUND(Y10*Source!I32,9)</f>
        <v>3.5999999999999997E-2</v>
      </c>
      <c r="CY10">
        <f>AB10</f>
        <v>87.01</v>
      </c>
      <c r="CZ10">
        <f>AF10</f>
        <v>83.1</v>
      </c>
      <c r="DA10">
        <f>AJ10</f>
        <v>1</v>
      </c>
      <c r="DB10">
        <f>ROUND((ROUND(AT10*CZ10,2)*0.3),6)</f>
        <v>0.996</v>
      </c>
      <c r="DC10">
        <f>ROUND((ROUND(AT10*AG10,2)*0.3),6)</f>
        <v>0.15</v>
      </c>
      <c r="DD10" t="s">
        <v>3</v>
      </c>
      <c r="DE10" t="s">
        <v>3</v>
      </c>
      <c r="DF10">
        <f t="shared" si="4"/>
        <v>0</v>
      </c>
      <c r="DG10">
        <f t="shared" si="2"/>
        <v>2.99</v>
      </c>
      <c r="DH10">
        <f t="shared" si="3"/>
        <v>0.45</v>
      </c>
      <c r="DI10">
        <f t="shared" si="1"/>
        <v>0</v>
      </c>
      <c r="DJ10">
        <f>DG10</f>
        <v>2.99</v>
      </c>
      <c r="DK10">
        <v>0</v>
      </c>
      <c r="DL10" t="s">
        <v>154</v>
      </c>
      <c r="DM10">
        <v>0</v>
      </c>
      <c r="DN10" t="s">
        <v>149</v>
      </c>
      <c r="DO10">
        <v>12.62</v>
      </c>
    </row>
    <row r="11" spans="1:119" x14ac:dyDescent="0.2">
      <c r="A11">
        <f>ROW(Source!A32)</f>
        <v>32</v>
      </c>
      <c r="B11">
        <v>70819833</v>
      </c>
      <c r="C11">
        <v>70820080</v>
      </c>
      <c r="D11">
        <v>70163820</v>
      </c>
      <c r="E11">
        <v>1</v>
      </c>
      <c r="F11">
        <v>1</v>
      </c>
      <c r="G11">
        <v>1081</v>
      </c>
      <c r="H11">
        <v>2</v>
      </c>
      <c r="I11" t="s">
        <v>159</v>
      </c>
      <c r="J11" t="s">
        <v>160</v>
      </c>
      <c r="K11" t="s">
        <v>161</v>
      </c>
      <c r="L11">
        <v>1368</v>
      </c>
      <c r="N11">
        <v>1011</v>
      </c>
      <c r="O11" t="s">
        <v>153</v>
      </c>
      <c r="P11" t="s">
        <v>153</v>
      </c>
      <c r="Q11">
        <v>1</v>
      </c>
      <c r="W11">
        <v>0</v>
      </c>
      <c r="X11">
        <v>-2088767320</v>
      </c>
      <c r="Y11">
        <f>(AT11*0.3)</f>
        <v>6.0000000000000001E-3</v>
      </c>
      <c r="AA11">
        <v>0</v>
      </c>
      <c r="AB11">
        <v>32.61</v>
      </c>
      <c r="AC11">
        <v>10.7</v>
      </c>
      <c r="AD11">
        <v>0</v>
      </c>
      <c r="AE11">
        <v>0</v>
      </c>
      <c r="AF11">
        <v>31.15</v>
      </c>
      <c r="AG11">
        <v>10.220000000000001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0.02</v>
      </c>
      <c r="AU11" t="s">
        <v>29</v>
      </c>
      <c r="AV11">
        <v>0</v>
      </c>
      <c r="AW11">
        <v>2</v>
      </c>
      <c r="AX11">
        <v>70820451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ROUND(Y11*Source!I32*DO11,9)</f>
        <v>0.18396000000000001</v>
      </c>
      <c r="CX11">
        <f>ROUND(Y11*Source!I32,9)</f>
        <v>1.7999999999999999E-2</v>
      </c>
      <c r="CY11">
        <f>AB11</f>
        <v>32.61</v>
      </c>
      <c r="CZ11">
        <f>AF11</f>
        <v>31.15</v>
      </c>
      <c r="DA11">
        <f>AJ11</f>
        <v>1</v>
      </c>
      <c r="DB11">
        <f>ROUND((ROUND(AT11*CZ11,2)*0.3),6)</f>
        <v>0.186</v>
      </c>
      <c r="DC11">
        <f>ROUND((ROUND(AT11*AG11,2)*0.3),6)</f>
        <v>0.06</v>
      </c>
      <c r="DD11" t="s">
        <v>3</v>
      </c>
      <c r="DE11" t="s">
        <v>3</v>
      </c>
      <c r="DF11">
        <f t="shared" si="4"/>
        <v>0</v>
      </c>
      <c r="DG11">
        <f t="shared" si="2"/>
        <v>0.56000000000000005</v>
      </c>
      <c r="DH11">
        <f t="shared" si="3"/>
        <v>0.18</v>
      </c>
      <c r="DI11">
        <f t="shared" si="1"/>
        <v>0</v>
      </c>
      <c r="DJ11">
        <f>DG11</f>
        <v>0.56000000000000005</v>
      </c>
      <c r="DK11">
        <v>0</v>
      </c>
      <c r="DL11" t="s">
        <v>154</v>
      </c>
      <c r="DM11">
        <v>0</v>
      </c>
      <c r="DN11" t="s">
        <v>149</v>
      </c>
      <c r="DO11">
        <v>10.220000000000001</v>
      </c>
    </row>
    <row r="12" spans="1:119" x14ac:dyDescent="0.2">
      <c r="A12">
        <f>ROW(Source!A32)</f>
        <v>32</v>
      </c>
      <c r="B12">
        <v>70819833</v>
      </c>
      <c r="C12">
        <v>70820080</v>
      </c>
      <c r="D12">
        <v>70156906</v>
      </c>
      <c r="E12">
        <v>1</v>
      </c>
      <c r="F12">
        <v>1</v>
      </c>
      <c r="G12">
        <v>1081</v>
      </c>
      <c r="H12">
        <v>3</v>
      </c>
      <c r="I12" t="s">
        <v>162</v>
      </c>
      <c r="J12" t="s">
        <v>163</v>
      </c>
      <c r="K12" t="s">
        <v>164</v>
      </c>
      <c r="L12">
        <v>1354</v>
      </c>
      <c r="N12">
        <v>1010</v>
      </c>
      <c r="O12" t="s">
        <v>37</v>
      </c>
      <c r="P12" t="s">
        <v>37</v>
      </c>
      <c r="Q12">
        <v>1</v>
      </c>
      <c r="W12">
        <v>0</v>
      </c>
      <c r="X12">
        <v>-1189947653</v>
      </c>
      <c r="Y12">
        <f>(AT12*0)</f>
        <v>0</v>
      </c>
      <c r="AA12">
        <v>14.99</v>
      </c>
      <c r="AB12">
        <v>0</v>
      </c>
      <c r="AC12">
        <v>0</v>
      </c>
      <c r="AD12">
        <v>0</v>
      </c>
      <c r="AE12">
        <v>14.99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</v>
      </c>
      <c r="AU12" t="s">
        <v>28</v>
      </c>
      <c r="AV12">
        <v>0</v>
      </c>
      <c r="AW12">
        <v>2</v>
      </c>
      <c r="AX12">
        <v>70820452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0</v>
      </c>
      <c r="CY12">
        <f>AA12</f>
        <v>14.99</v>
      </c>
      <c r="CZ12">
        <f>AE12</f>
        <v>14.99</v>
      </c>
      <c r="DA12">
        <f>AI12</f>
        <v>1</v>
      </c>
      <c r="DB12">
        <f>ROUND((ROUND(AT12*CZ12,2)*0),6)</f>
        <v>0</v>
      </c>
      <c r="DC12">
        <f>ROUND((ROUND(AT12*AG12,2)*0),6)</f>
        <v>0</v>
      </c>
      <c r="DD12" t="s">
        <v>3</v>
      </c>
      <c r="DE12" t="s">
        <v>3</v>
      </c>
      <c r="DF12">
        <f t="shared" si="4"/>
        <v>0</v>
      </c>
      <c r="DG12">
        <f t="shared" si="2"/>
        <v>0</v>
      </c>
      <c r="DH12">
        <f t="shared" si="3"/>
        <v>0</v>
      </c>
      <c r="DI12">
        <f t="shared" si="1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70819833</v>
      </c>
      <c r="C13">
        <v>70820080</v>
      </c>
      <c r="D13">
        <v>70091292</v>
      </c>
      <c r="E13">
        <v>1081</v>
      </c>
      <c r="F13">
        <v>1</v>
      </c>
      <c r="G13">
        <v>1081</v>
      </c>
      <c r="H13">
        <v>3</v>
      </c>
      <c r="I13" t="s">
        <v>44</v>
      </c>
      <c r="J13" t="s">
        <v>3</v>
      </c>
      <c r="K13" t="s">
        <v>45</v>
      </c>
      <c r="L13">
        <v>1346</v>
      </c>
      <c r="N13">
        <v>1009</v>
      </c>
      <c r="O13" t="s">
        <v>46</v>
      </c>
      <c r="P13" t="s">
        <v>46</v>
      </c>
      <c r="Q13">
        <v>1</v>
      </c>
      <c r="W13">
        <v>0</v>
      </c>
      <c r="X13">
        <v>-63099341</v>
      </c>
      <c r="Y13">
        <f>(AT13*0)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0.39</v>
      </c>
      <c r="AU13" t="s">
        <v>28</v>
      </c>
      <c r="AV13">
        <v>0</v>
      </c>
      <c r="AW13">
        <v>2</v>
      </c>
      <c r="AX13">
        <v>70820453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ROUND((ROUND(AT13*CZ13,2)*0),6)</f>
        <v>0</v>
      </c>
      <c r="DC13">
        <f>ROUND((ROUND(AT13*AG13,2)*0),6)</f>
        <v>0</v>
      </c>
      <c r="DD13" t="s">
        <v>3</v>
      </c>
      <c r="DE13" t="s">
        <v>3</v>
      </c>
      <c r="DF13">
        <f t="shared" si="4"/>
        <v>0</v>
      </c>
      <c r="DG13">
        <f t="shared" si="2"/>
        <v>0</v>
      </c>
      <c r="DH13">
        <f t="shared" si="3"/>
        <v>0</v>
      </c>
      <c r="DI13">
        <f t="shared" si="1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70819833</v>
      </c>
      <c r="C14">
        <v>70820080</v>
      </c>
      <c r="D14">
        <v>70105340</v>
      </c>
      <c r="E14">
        <v>1081</v>
      </c>
      <c r="F14">
        <v>1</v>
      </c>
      <c r="G14">
        <v>1081</v>
      </c>
      <c r="H14">
        <v>3</v>
      </c>
      <c r="I14" t="s">
        <v>48</v>
      </c>
      <c r="J14" t="s">
        <v>3</v>
      </c>
      <c r="K14" t="s">
        <v>49</v>
      </c>
      <c r="L14">
        <v>1354</v>
      </c>
      <c r="N14">
        <v>1010</v>
      </c>
      <c r="O14" t="s">
        <v>37</v>
      </c>
      <c r="P14" t="s">
        <v>37</v>
      </c>
      <c r="Q14">
        <v>1</v>
      </c>
      <c r="W14">
        <v>0</v>
      </c>
      <c r="X14">
        <v>1411752906</v>
      </c>
      <c r="Y14">
        <f>(AT14*0)</f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</v>
      </c>
      <c r="AU14" t="s">
        <v>28</v>
      </c>
      <c r="AV14">
        <v>0</v>
      </c>
      <c r="AW14">
        <v>2</v>
      </c>
      <c r="AX14">
        <v>70820454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0</v>
      </c>
      <c r="CY14">
        <f>AA14</f>
        <v>0</v>
      </c>
      <c r="CZ14">
        <f>AE14</f>
        <v>0</v>
      </c>
      <c r="DA14">
        <f>AI14</f>
        <v>1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 t="shared" si="4"/>
        <v>0</v>
      </c>
      <c r="DG14">
        <f t="shared" si="2"/>
        <v>0</v>
      </c>
      <c r="DH14">
        <f t="shared" si="3"/>
        <v>0</v>
      </c>
      <c r="DI14">
        <f t="shared" si="1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70819831</v>
      </c>
      <c r="C15">
        <v>70820080</v>
      </c>
      <c r="D15">
        <v>70098586</v>
      </c>
      <c r="E15">
        <v>1081</v>
      </c>
      <c r="F15">
        <v>1</v>
      </c>
      <c r="G15">
        <v>1081</v>
      </c>
      <c r="H15">
        <v>1</v>
      </c>
      <c r="I15" t="s">
        <v>147</v>
      </c>
      <c r="J15" t="s">
        <v>3</v>
      </c>
      <c r="K15" t="s">
        <v>148</v>
      </c>
      <c r="L15">
        <v>1191</v>
      </c>
      <c r="N15">
        <v>1013</v>
      </c>
      <c r="O15" t="s">
        <v>149</v>
      </c>
      <c r="P15" t="s">
        <v>149</v>
      </c>
      <c r="Q15">
        <v>1</v>
      </c>
      <c r="W15">
        <v>0</v>
      </c>
      <c r="X15">
        <v>476480486</v>
      </c>
      <c r="Y15">
        <f>(AT15*0.3)</f>
        <v>0.64499999999999991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2.15</v>
      </c>
      <c r="AU15" t="s">
        <v>29</v>
      </c>
      <c r="AV15">
        <v>1</v>
      </c>
      <c r="AW15">
        <v>2</v>
      </c>
      <c r="AX15">
        <v>70820449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ROUND(AT15*Source!I33*AH15*AL15,2)</f>
        <v>0</v>
      </c>
      <c r="CV15">
        <f>ROUND(Y15*Source!I33,9)</f>
        <v>1.9350000000000001</v>
      </c>
      <c r="CW15">
        <v>0</v>
      </c>
      <c r="CX15">
        <f>ROUND(Y15*Source!I33,9)</f>
        <v>1.9350000000000001</v>
      </c>
      <c r="CY15">
        <f>AD15</f>
        <v>0</v>
      </c>
      <c r="CZ15">
        <f>AH15</f>
        <v>0</v>
      </c>
      <c r="DA15">
        <f>AL15</f>
        <v>1</v>
      </c>
      <c r="DB15">
        <f>ROUND((ROUND(AT15*CZ15,2)*0.3),6)</f>
        <v>0</v>
      </c>
      <c r="DC15">
        <f>ROUND((ROUND(AT15*AG15,2)*0.3),6)</f>
        <v>0</v>
      </c>
      <c r="DD15" t="s">
        <v>3</v>
      </c>
      <c r="DE15" t="s">
        <v>3</v>
      </c>
      <c r="DF15">
        <f t="shared" si="4"/>
        <v>0</v>
      </c>
      <c r="DG15">
        <f t="shared" si="2"/>
        <v>0</v>
      </c>
      <c r="DH15">
        <f t="shared" si="3"/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70819831</v>
      </c>
      <c r="C16">
        <v>70820080</v>
      </c>
      <c r="D16">
        <v>70164498</v>
      </c>
      <c r="E16">
        <v>1</v>
      </c>
      <c r="F16">
        <v>1</v>
      </c>
      <c r="G16">
        <v>1081</v>
      </c>
      <c r="H16">
        <v>2</v>
      </c>
      <c r="I16" t="s">
        <v>150</v>
      </c>
      <c r="J16" t="s">
        <v>151</v>
      </c>
      <c r="K16" t="s">
        <v>152</v>
      </c>
      <c r="L16">
        <v>1368</v>
      </c>
      <c r="N16">
        <v>1011</v>
      </c>
      <c r="O16" t="s">
        <v>153</v>
      </c>
      <c r="P16" t="s">
        <v>153</v>
      </c>
      <c r="Q16">
        <v>1</v>
      </c>
      <c r="W16">
        <v>0</v>
      </c>
      <c r="X16">
        <v>874612079</v>
      </c>
      <c r="Y16">
        <f>(AT16*0.3)</f>
        <v>1.2E-2</v>
      </c>
      <c r="AA16">
        <v>0</v>
      </c>
      <c r="AB16">
        <v>1518.25</v>
      </c>
      <c r="AC16">
        <v>753.81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17.45</v>
      </c>
      <c r="AK16">
        <v>57.05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0.04</v>
      </c>
      <c r="AU16" t="s">
        <v>29</v>
      </c>
      <c r="AV16">
        <v>0</v>
      </c>
      <c r="AW16">
        <v>2</v>
      </c>
      <c r="AX16">
        <v>70820450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ROUND(Y16*Source!I33*DO16,9)</f>
        <v>0.45432</v>
      </c>
      <c r="CX16">
        <f>ROUND(Y16*Source!I33,9)</f>
        <v>3.5999999999999997E-2</v>
      </c>
      <c r="CY16">
        <f>AB16</f>
        <v>1518.25</v>
      </c>
      <c r="CZ16">
        <f>AF16</f>
        <v>83.1</v>
      </c>
      <c r="DA16">
        <f>AJ16</f>
        <v>17.45</v>
      </c>
      <c r="DB16">
        <f>ROUND((ROUND(AT16*CZ16,2)*0.3),6)</f>
        <v>0.996</v>
      </c>
      <c r="DC16">
        <f>ROUND((ROUND(AT16*AG16,2)*0.3),6)</f>
        <v>0.15</v>
      </c>
      <c r="DD16" t="s">
        <v>3</v>
      </c>
      <c r="DE16" t="s">
        <v>3</v>
      </c>
      <c r="DF16">
        <f t="shared" si="4"/>
        <v>0</v>
      </c>
      <c r="DG16">
        <f>ROUND(ROUND(AF16*AJ16,2)*CX16,2)</f>
        <v>52.2</v>
      </c>
      <c r="DH16">
        <f>ROUND(ROUND(AG16*AK16,2)*CX16,2)</f>
        <v>25.92</v>
      </c>
      <c r="DI16">
        <f t="shared" si="1"/>
        <v>0</v>
      </c>
      <c r="DJ16">
        <f>DG16</f>
        <v>52.2</v>
      </c>
      <c r="DK16">
        <v>0</v>
      </c>
      <c r="DL16" t="s">
        <v>154</v>
      </c>
      <c r="DM16">
        <v>0</v>
      </c>
      <c r="DN16" t="s">
        <v>149</v>
      </c>
      <c r="DO16">
        <v>12.62</v>
      </c>
    </row>
    <row r="17" spans="1:119" x14ac:dyDescent="0.2">
      <c r="A17">
        <f>ROW(Source!A33)</f>
        <v>33</v>
      </c>
      <c r="B17">
        <v>70819831</v>
      </c>
      <c r="C17">
        <v>70820080</v>
      </c>
      <c r="D17">
        <v>70163820</v>
      </c>
      <c r="E17">
        <v>1</v>
      </c>
      <c r="F17">
        <v>1</v>
      </c>
      <c r="G17">
        <v>1081</v>
      </c>
      <c r="H17">
        <v>2</v>
      </c>
      <c r="I17" t="s">
        <v>159</v>
      </c>
      <c r="J17" t="s">
        <v>160</v>
      </c>
      <c r="K17" t="s">
        <v>161</v>
      </c>
      <c r="L17">
        <v>1368</v>
      </c>
      <c r="N17">
        <v>1011</v>
      </c>
      <c r="O17" t="s">
        <v>153</v>
      </c>
      <c r="P17" t="s">
        <v>153</v>
      </c>
      <c r="Q17">
        <v>1</v>
      </c>
      <c r="W17">
        <v>0</v>
      </c>
      <c r="X17">
        <v>-2088767320</v>
      </c>
      <c r="Y17">
        <f>(AT17*0.3)</f>
        <v>6.0000000000000001E-3</v>
      </c>
      <c r="AA17">
        <v>0</v>
      </c>
      <c r="AB17">
        <v>850.57</v>
      </c>
      <c r="AC17">
        <v>610.45000000000005</v>
      </c>
      <c r="AD17">
        <v>0</v>
      </c>
      <c r="AE17">
        <v>0</v>
      </c>
      <c r="AF17">
        <v>31.15</v>
      </c>
      <c r="AG17">
        <v>10.220000000000001</v>
      </c>
      <c r="AH17">
        <v>0</v>
      </c>
      <c r="AI17">
        <v>1</v>
      </c>
      <c r="AJ17">
        <v>26.08</v>
      </c>
      <c r="AK17">
        <v>57.05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29</v>
      </c>
      <c r="AV17">
        <v>0</v>
      </c>
      <c r="AW17">
        <v>2</v>
      </c>
      <c r="AX17">
        <v>70820451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ROUND(Y17*Source!I33*DO17,9)</f>
        <v>0.18396000000000001</v>
      </c>
      <c r="CX17">
        <f>ROUND(Y17*Source!I33,9)</f>
        <v>1.7999999999999999E-2</v>
      </c>
      <c r="CY17">
        <f>AB17</f>
        <v>850.57</v>
      </c>
      <c r="CZ17">
        <f>AF17</f>
        <v>31.15</v>
      </c>
      <c r="DA17">
        <f>AJ17</f>
        <v>26.08</v>
      </c>
      <c r="DB17">
        <f>ROUND((ROUND(AT17*CZ17,2)*0.3),6)</f>
        <v>0.186</v>
      </c>
      <c r="DC17">
        <f>ROUND((ROUND(AT17*AG17,2)*0.3),6)</f>
        <v>0.06</v>
      </c>
      <c r="DD17" t="s">
        <v>3</v>
      </c>
      <c r="DE17" t="s">
        <v>3</v>
      </c>
      <c r="DF17">
        <f t="shared" si="4"/>
        <v>0</v>
      </c>
      <c r="DG17">
        <f>ROUND(ROUND(AF17*AJ17,2)*CX17,2)</f>
        <v>14.62</v>
      </c>
      <c r="DH17">
        <f>ROUND(ROUND(AG17*AK17,2)*CX17,2)</f>
        <v>10.49</v>
      </c>
      <c r="DI17">
        <f t="shared" si="1"/>
        <v>0</v>
      </c>
      <c r="DJ17">
        <f>DG17</f>
        <v>14.62</v>
      </c>
      <c r="DK17">
        <v>0</v>
      </c>
      <c r="DL17" t="s">
        <v>154</v>
      </c>
      <c r="DM17">
        <v>0</v>
      </c>
      <c r="DN17" t="s">
        <v>149</v>
      </c>
      <c r="DO17">
        <v>10.220000000000001</v>
      </c>
    </row>
    <row r="18" spans="1:119" x14ac:dyDescent="0.2">
      <c r="A18">
        <f>ROW(Source!A33)</f>
        <v>33</v>
      </c>
      <c r="B18">
        <v>70819831</v>
      </c>
      <c r="C18">
        <v>70820080</v>
      </c>
      <c r="D18">
        <v>70156906</v>
      </c>
      <c r="E18">
        <v>1</v>
      </c>
      <c r="F18">
        <v>1</v>
      </c>
      <c r="G18">
        <v>1081</v>
      </c>
      <c r="H18">
        <v>3</v>
      </c>
      <c r="I18" t="s">
        <v>162</v>
      </c>
      <c r="J18" t="s">
        <v>163</v>
      </c>
      <c r="K18" t="s">
        <v>164</v>
      </c>
      <c r="L18">
        <v>1354</v>
      </c>
      <c r="N18">
        <v>1010</v>
      </c>
      <c r="O18" t="s">
        <v>37</v>
      </c>
      <c r="P18" t="s">
        <v>37</v>
      </c>
      <c r="Q18">
        <v>1</v>
      </c>
      <c r="W18">
        <v>0</v>
      </c>
      <c r="X18">
        <v>-1189947653</v>
      </c>
      <c r="Y18">
        <f>(AT18*0)</f>
        <v>0</v>
      </c>
      <c r="AA18">
        <v>122.02</v>
      </c>
      <c r="AB18">
        <v>0</v>
      </c>
      <c r="AC18">
        <v>0</v>
      </c>
      <c r="AD18">
        <v>0</v>
      </c>
      <c r="AE18">
        <v>14.99</v>
      </c>
      <c r="AF18">
        <v>0</v>
      </c>
      <c r="AG18">
        <v>0</v>
      </c>
      <c r="AH18">
        <v>0</v>
      </c>
      <c r="AI18">
        <v>8.14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</v>
      </c>
      <c r="AU18" t="s">
        <v>28</v>
      </c>
      <c r="AV18">
        <v>0</v>
      </c>
      <c r="AW18">
        <v>2</v>
      </c>
      <c r="AX18">
        <v>70820452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ROUND(Y18*Source!I33,9)</f>
        <v>0</v>
      </c>
      <c r="CY18">
        <f>AA18</f>
        <v>122.02</v>
      </c>
      <c r="CZ18">
        <f>AE18</f>
        <v>14.99</v>
      </c>
      <c r="DA18">
        <f>AI18</f>
        <v>8.14</v>
      </c>
      <c r="DB18">
        <f>ROUND((ROUND(AT18*CZ18,2)*0),6)</f>
        <v>0</v>
      </c>
      <c r="DC18">
        <f>ROUND((ROUND(AT18*AG18,2)*0),6)</f>
        <v>0</v>
      </c>
      <c r="DD18" t="s">
        <v>3</v>
      </c>
      <c r="DE18" t="s">
        <v>3</v>
      </c>
      <c r="DF18">
        <f>ROUND(ROUND(AE18*AI18,2)*CX18,2)</f>
        <v>0</v>
      </c>
      <c r="DG18">
        <f t="shared" ref="DG18:DG25" si="5">ROUND(ROUND(AF18,2)*CX18,2)</f>
        <v>0</v>
      </c>
      <c r="DH18">
        <f t="shared" ref="DH18:DH25" si="6">ROUND(ROUND(AG18,2)*CX18,2)</f>
        <v>0</v>
      </c>
      <c r="DI18">
        <f t="shared" si="1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70819831</v>
      </c>
      <c r="C19">
        <v>70820080</v>
      </c>
      <c r="D19">
        <v>70091292</v>
      </c>
      <c r="E19">
        <v>1081</v>
      </c>
      <c r="F19">
        <v>1</v>
      </c>
      <c r="G19">
        <v>1081</v>
      </c>
      <c r="H19">
        <v>3</v>
      </c>
      <c r="I19" t="s">
        <v>44</v>
      </c>
      <c r="J19" t="s">
        <v>3</v>
      </c>
      <c r="K19" t="s">
        <v>45</v>
      </c>
      <c r="L19">
        <v>1346</v>
      </c>
      <c r="N19">
        <v>1009</v>
      </c>
      <c r="O19" t="s">
        <v>46</v>
      </c>
      <c r="P19" t="s">
        <v>46</v>
      </c>
      <c r="Q19">
        <v>1</v>
      </c>
      <c r="W19">
        <v>0</v>
      </c>
      <c r="X19">
        <v>-63099341</v>
      </c>
      <c r="Y19">
        <f>(AT19*0)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9.84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0.39</v>
      </c>
      <c r="AU19" t="s">
        <v>28</v>
      </c>
      <c r="AV19">
        <v>0</v>
      </c>
      <c r="AW19">
        <v>2</v>
      </c>
      <c r="AX19">
        <v>70820453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ROUND(Y19*Source!I33,9)</f>
        <v>0</v>
      </c>
      <c r="CY19">
        <f>AA19</f>
        <v>0</v>
      </c>
      <c r="CZ19">
        <f>AE19</f>
        <v>0</v>
      </c>
      <c r="DA19">
        <f>AI19</f>
        <v>9.84</v>
      </c>
      <c r="DB19">
        <f>ROUND((ROUND(AT19*CZ19,2)*0),6)</f>
        <v>0</v>
      </c>
      <c r="DC19">
        <f>ROUND((ROUND(AT19*AG19,2)*0),6)</f>
        <v>0</v>
      </c>
      <c r="DD19" t="s">
        <v>3</v>
      </c>
      <c r="DE19" t="s">
        <v>3</v>
      </c>
      <c r="DF19">
        <f>ROUND(ROUND(AE19*AI19,2)*CX19,2)</f>
        <v>0</v>
      </c>
      <c r="DG19">
        <f t="shared" si="5"/>
        <v>0</v>
      </c>
      <c r="DH19">
        <f t="shared" si="6"/>
        <v>0</v>
      </c>
      <c r="DI19">
        <f t="shared" si="1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70819831</v>
      </c>
      <c r="C20">
        <v>70820080</v>
      </c>
      <c r="D20">
        <v>70105340</v>
      </c>
      <c r="E20">
        <v>1081</v>
      </c>
      <c r="F20">
        <v>1</v>
      </c>
      <c r="G20">
        <v>1081</v>
      </c>
      <c r="H20">
        <v>3</v>
      </c>
      <c r="I20" t="s">
        <v>48</v>
      </c>
      <c r="J20" t="s">
        <v>3</v>
      </c>
      <c r="K20" t="s">
        <v>49</v>
      </c>
      <c r="L20">
        <v>1354</v>
      </c>
      <c r="N20">
        <v>1010</v>
      </c>
      <c r="O20" t="s">
        <v>37</v>
      </c>
      <c r="P20" t="s">
        <v>37</v>
      </c>
      <c r="Q20">
        <v>1</v>
      </c>
      <c r="W20">
        <v>0</v>
      </c>
      <c r="X20">
        <v>1411752906</v>
      </c>
      <c r="Y20">
        <f>(AT20*0)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9.84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</v>
      </c>
      <c r="AU20" t="s">
        <v>28</v>
      </c>
      <c r="AV20">
        <v>0</v>
      </c>
      <c r="AW20">
        <v>2</v>
      </c>
      <c r="AX20">
        <v>70820454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ROUND(Y20*Source!I33,9)</f>
        <v>0</v>
      </c>
      <c r="CY20">
        <f>AA20</f>
        <v>0</v>
      </c>
      <c r="CZ20">
        <f>AE20</f>
        <v>0</v>
      </c>
      <c r="DA20">
        <f>AI20</f>
        <v>9.84</v>
      </c>
      <c r="DB20">
        <f>ROUND((ROUND(AT20*CZ20,2)*0),6)</f>
        <v>0</v>
      </c>
      <c r="DC20">
        <f>ROUND((ROUND(AT20*AG20,2)*0),6)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5"/>
        <v>0</v>
      </c>
      <c r="DH20">
        <f t="shared" si="6"/>
        <v>0</v>
      </c>
      <c r="DI20">
        <f t="shared" si="1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ROW(Source!A38)</f>
        <v>38</v>
      </c>
      <c r="B21">
        <v>70819833</v>
      </c>
      <c r="C21">
        <v>70820510</v>
      </c>
      <c r="D21">
        <v>70098586</v>
      </c>
      <c r="E21">
        <v>1081</v>
      </c>
      <c r="F21">
        <v>1</v>
      </c>
      <c r="G21">
        <v>1081</v>
      </c>
      <c r="H21">
        <v>1</v>
      </c>
      <c r="I21" t="s">
        <v>147</v>
      </c>
      <c r="J21" t="s">
        <v>3</v>
      </c>
      <c r="K21" t="s">
        <v>148</v>
      </c>
      <c r="L21">
        <v>1191</v>
      </c>
      <c r="N21">
        <v>1013</v>
      </c>
      <c r="O21" t="s">
        <v>149</v>
      </c>
      <c r="P21" t="s">
        <v>149</v>
      </c>
      <c r="Q21">
        <v>1</v>
      </c>
      <c r="W21">
        <v>0</v>
      </c>
      <c r="X21">
        <v>476480486</v>
      </c>
      <c r="Y21">
        <f t="shared" ref="Y21:Y48" si="7">AT21</f>
        <v>0.8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3</v>
      </c>
      <c r="AV21">
        <v>1</v>
      </c>
      <c r="AW21">
        <v>2</v>
      </c>
      <c r="AX21">
        <v>70820511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ROUND(AT21*Source!I38*AH21*AL21,2)</f>
        <v>0</v>
      </c>
      <c r="CV21">
        <f>ROUND(Y21*Source!I38,9)</f>
        <v>0.8</v>
      </c>
      <c r="CW21">
        <v>0</v>
      </c>
      <c r="CX21">
        <f>ROUND(Y21*Source!I38,9)</f>
        <v>0.8</v>
      </c>
      <c r="CY21">
        <f>AD21</f>
        <v>0</v>
      </c>
      <c r="CZ21">
        <f>AH21</f>
        <v>0</v>
      </c>
      <c r="DA21">
        <f>AL21</f>
        <v>1</v>
      </c>
      <c r="DB21">
        <f t="shared" ref="DB21:DB48" si="8">ROUND(ROUND(AT21*CZ21,2),6)</f>
        <v>0</v>
      </c>
      <c r="DC21">
        <f t="shared" ref="DC21:DC48" si="9">ROUND(ROUND(AT21*AG21,2),6)</f>
        <v>0</v>
      </c>
      <c r="DD21" t="s">
        <v>3</v>
      </c>
      <c r="DE21" t="s">
        <v>3</v>
      </c>
      <c r="DF21">
        <f t="shared" ref="DF21:DF26" si="10">ROUND(ROUND(AE21,2)*CX21,2)</f>
        <v>0</v>
      </c>
      <c r="DG21">
        <f t="shared" si="5"/>
        <v>0</v>
      </c>
      <c r="DH21">
        <f t="shared" si="6"/>
        <v>0</v>
      </c>
      <c r="DI21">
        <f t="shared" si="1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70819833</v>
      </c>
      <c r="C22">
        <v>70820510</v>
      </c>
      <c r="D22">
        <v>70164498</v>
      </c>
      <c r="E22">
        <v>1</v>
      </c>
      <c r="F22">
        <v>1</v>
      </c>
      <c r="G22">
        <v>1081</v>
      </c>
      <c r="H22">
        <v>2</v>
      </c>
      <c r="I22" t="s">
        <v>150</v>
      </c>
      <c r="J22" t="s">
        <v>151</v>
      </c>
      <c r="K22" t="s">
        <v>152</v>
      </c>
      <c r="L22">
        <v>1368</v>
      </c>
      <c r="N22">
        <v>1011</v>
      </c>
      <c r="O22" t="s">
        <v>153</v>
      </c>
      <c r="P22" t="s">
        <v>153</v>
      </c>
      <c r="Q22">
        <v>1</v>
      </c>
      <c r="W22">
        <v>0</v>
      </c>
      <c r="X22">
        <v>874612079</v>
      </c>
      <c r="Y22">
        <f t="shared" si="7"/>
        <v>0.01</v>
      </c>
      <c r="AA22">
        <v>0</v>
      </c>
      <c r="AB22">
        <v>87.01</v>
      </c>
      <c r="AC22">
        <v>13.21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3</v>
      </c>
      <c r="AV22">
        <v>0</v>
      </c>
      <c r="AW22">
        <v>2</v>
      </c>
      <c r="AX22">
        <v>70820512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ROUND(Y22*Source!I38*DO22,9)</f>
        <v>0.12620000000000001</v>
      </c>
      <c r="CX22">
        <f>ROUND(Y22*Source!I38,9)</f>
        <v>0.01</v>
      </c>
      <c r="CY22">
        <f>AB22</f>
        <v>87.01</v>
      </c>
      <c r="CZ22">
        <f>AF22</f>
        <v>83.1</v>
      </c>
      <c r="DA22">
        <f>AJ22</f>
        <v>1</v>
      </c>
      <c r="DB22">
        <f t="shared" si="8"/>
        <v>0.83</v>
      </c>
      <c r="DC22">
        <f t="shared" si="9"/>
        <v>0.13</v>
      </c>
      <c r="DD22" t="s">
        <v>3</v>
      </c>
      <c r="DE22" t="s">
        <v>3</v>
      </c>
      <c r="DF22">
        <f t="shared" si="10"/>
        <v>0</v>
      </c>
      <c r="DG22">
        <f t="shared" si="5"/>
        <v>0.83</v>
      </c>
      <c r="DH22">
        <f t="shared" si="6"/>
        <v>0.13</v>
      </c>
      <c r="DI22">
        <f t="shared" si="1"/>
        <v>0</v>
      </c>
      <c r="DJ22">
        <f>DG22</f>
        <v>0.83</v>
      </c>
      <c r="DK22">
        <v>0</v>
      </c>
      <c r="DL22" t="s">
        <v>154</v>
      </c>
      <c r="DM22">
        <v>0</v>
      </c>
      <c r="DN22" t="s">
        <v>149</v>
      </c>
      <c r="DO22">
        <v>12.62</v>
      </c>
    </row>
    <row r="23" spans="1:119" x14ac:dyDescent="0.2">
      <c r="A23">
        <f>ROW(Source!A38)</f>
        <v>38</v>
      </c>
      <c r="B23">
        <v>70819833</v>
      </c>
      <c r="C23">
        <v>70820510</v>
      </c>
      <c r="D23">
        <v>70135171</v>
      </c>
      <c r="E23">
        <v>1</v>
      </c>
      <c r="F23">
        <v>1</v>
      </c>
      <c r="G23">
        <v>1081</v>
      </c>
      <c r="H23">
        <v>3</v>
      </c>
      <c r="I23" t="s">
        <v>155</v>
      </c>
      <c r="J23" t="s">
        <v>156</v>
      </c>
      <c r="K23" t="s">
        <v>157</v>
      </c>
      <c r="L23">
        <v>1348</v>
      </c>
      <c r="N23">
        <v>1009</v>
      </c>
      <c r="O23" t="s">
        <v>158</v>
      </c>
      <c r="P23" t="s">
        <v>158</v>
      </c>
      <c r="Q23">
        <v>1000</v>
      </c>
      <c r="W23">
        <v>0</v>
      </c>
      <c r="X23">
        <v>-1448166212</v>
      </c>
      <c r="Y23">
        <f t="shared" si="7"/>
        <v>3.0000000000000001E-5</v>
      </c>
      <c r="AA23">
        <v>14327.51</v>
      </c>
      <c r="AB23">
        <v>0</v>
      </c>
      <c r="AC23">
        <v>0</v>
      </c>
      <c r="AD23">
        <v>0</v>
      </c>
      <c r="AE23">
        <v>14327.51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3.0000000000000001E-5</v>
      </c>
      <c r="AU23" t="s">
        <v>3</v>
      </c>
      <c r="AV23">
        <v>0</v>
      </c>
      <c r="AW23">
        <v>2</v>
      </c>
      <c r="AX23">
        <v>70820513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ROUND(Y23*Source!I38,9)</f>
        <v>3.0000000000000001E-5</v>
      </c>
      <c r="CY23">
        <f>AA23</f>
        <v>14327.51</v>
      </c>
      <c r="CZ23">
        <f>AE23</f>
        <v>14327.51</v>
      </c>
      <c r="DA23">
        <f>AI23</f>
        <v>1</v>
      </c>
      <c r="DB23">
        <f t="shared" si="8"/>
        <v>0.43</v>
      </c>
      <c r="DC23">
        <f t="shared" si="9"/>
        <v>0</v>
      </c>
      <c r="DD23" t="s">
        <v>3</v>
      </c>
      <c r="DE23" t="s">
        <v>3</v>
      </c>
      <c r="DF23">
        <f t="shared" si="10"/>
        <v>0.43</v>
      </c>
      <c r="DG23">
        <f t="shared" si="5"/>
        <v>0</v>
      </c>
      <c r="DH23">
        <f t="shared" si="6"/>
        <v>0</v>
      </c>
      <c r="DI23">
        <f t="shared" si="1"/>
        <v>0</v>
      </c>
      <c r="DJ23">
        <f>DF23</f>
        <v>0.43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70819833</v>
      </c>
      <c r="C24">
        <v>70820510</v>
      </c>
      <c r="D24">
        <v>70115376</v>
      </c>
      <c r="E24">
        <v>1081</v>
      </c>
      <c r="F24">
        <v>1</v>
      </c>
      <c r="G24">
        <v>1081</v>
      </c>
      <c r="H24">
        <v>3</v>
      </c>
      <c r="I24" t="s">
        <v>35</v>
      </c>
      <c r="J24" t="s">
        <v>3</v>
      </c>
      <c r="K24" t="s">
        <v>36</v>
      </c>
      <c r="L24">
        <v>1354</v>
      </c>
      <c r="N24">
        <v>1010</v>
      </c>
      <c r="O24" t="s">
        <v>37</v>
      </c>
      <c r="P24" t="s">
        <v>37</v>
      </c>
      <c r="Q24">
        <v>1</v>
      </c>
      <c r="W24">
        <v>0</v>
      </c>
      <c r="X24">
        <v>413884606</v>
      </c>
      <c r="Y24">
        <f t="shared" si="7"/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</v>
      </c>
      <c r="AU24" t="s">
        <v>3</v>
      </c>
      <c r="AV24">
        <v>0</v>
      </c>
      <c r="AW24">
        <v>2</v>
      </c>
      <c r="AX24">
        <v>70820514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ROUND(Y24*Source!I38,9)</f>
        <v>1</v>
      </c>
      <c r="CY24">
        <f>AA24</f>
        <v>0</v>
      </c>
      <c r="CZ24">
        <f>AE24</f>
        <v>0</v>
      </c>
      <c r="DA24">
        <f>AI24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5"/>
        <v>0</v>
      </c>
      <c r="DH24">
        <f t="shared" si="6"/>
        <v>0</v>
      </c>
      <c r="DI24">
        <f t="shared" si="1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70819831</v>
      </c>
      <c r="C25">
        <v>70820510</v>
      </c>
      <c r="D25">
        <v>70098586</v>
      </c>
      <c r="E25">
        <v>1081</v>
      </c>
      <c r="F25">
        <v>1</v>
      </c>
      <c r="G25">
        <v>1081</v>
      </c>
      <c r="H25">
        <v>1</v>
      </c>
      <c r="I25" t="s">
        <v>147</v>
      </c>
      <c r="J25" t="s">
        <v>3</v>
      </c>
      <c r="K25" t="s">
        <v>148</v>
      </c>
      <c r="L25">
        <v>1191</v>
      </c>
      <c r="N25">
        <v>1013</v>
      </c>
      <c r="O25" t="s">
        <v>149</v>
      </c>
      <c r="P25" t="s">
        <v>149</v>
      </c>
      <c r="Q25">
        <v>1</v>
      </c>
      <c r="W25">
        <v>0</v>
      </c>
      <c r="X25">
        <v>476480486</v>
      </c>
      <c r="Y25">
        <f t="shared" si="7"/>
        <v>0.8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1</v>
      </c>
      <c r="AW25">
        <v>2</v>
      </c>
      <c r="AX25">
        <v>70820511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ROUND(AT25*Source!I39*AH25*AL25,2)</f>
        <v>0</v>
      </c>
      <c r="CV25">
        <f>ROUND(Y25*Source!I39,9)</f>
        <v>0.8</v>
      </c>
      <c r="CW25">
        <v>0</v>
      </c>
      <c r="CX25">
        <f>ROUND(Y25*Source!I39,9)</f>
        <v>0.8</v>
      </c>
      <c r="CY25">
        <f>AD25</f>
        <v>0</v>
      </c>
      <c r="CZ25">
        <f>AH25</f>
        <v>0</v>
      </c>
      <c r="DA25">
        <f>AL25</f>
        <v>1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5"/>
        <v>0</v>
      </c>
      <c r="DH25">
        <f t="shared" si="6"/>
        <v>0</v>
      </c>
      <c r="DI25">
        <f t="shared" si="1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70819831</v>
      </c>
      <c r="C26">
        <v>70820510</v>
      </c>
      <c r="D26">
        <v>70164498</v>
      </c>
      <c r="E26">
        <v>1</v>
      </c>
      <c r="F26">
        <v>1</v>
      </c>
      <c r="G26">
        <v>1081</v>
      </c>
      <c r="H26">
        <v>2</v>
      </c>
      <c r="I26" t="s">
        <v>150</v>
      </c>
      <c r="J26" t="s">
        <v>151</v>
      </c>
      <c r="K26" t="s">
        <v>152</v>
      </c>
      <c r="L26">
        <v>1368</v>
      </c>
      <c r="N26">
        <v>1011</v>
      </c>
      <c r="O26" t="s">
        <v>153</v>
      </c>
      <c r="P26" t="s">
        <v>153</v>
      </c>
      <c r="Q26">
        <v>1</v>
      </c>
      <c r="W26">
        <v>0</v>
      </c>
      <c r="X26">
        <v>874612079</v>
      </c>
      <c r="Y26">
        <f t="shared" si="7"/>
        <v>0.01</v>
      </c>
      <c r="AA26">
        <v>0</v>
      </c>
      <c r="AB26">
        <v>1518.25</v>
      </c>
      <c r="AC26">
        <v>753.81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17.45</v>
      </c>
      <c r="AK26">
        <v>57.05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3</v>
      </c>
      <c r="AV26">
        <v>0</v>
      </c>
      <c r="AW26">
        <v>2</v>
      </c>
      <c r="AX26">
        <v>70820512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ROUND(Y26*Source!I39*DO26,9)</f>
        <v>0.12620000000000001</v>
      </c>
      <c r="CX26">
        <f>ROUND(Y26*Source!I39,9)</f>
        <v>0.01</v>
      </c>
      <c r="CY26">
        <f>AB26</f>
        <v>1518.25</v>
      </c>
      <c r="CZ26">
        <f>AF26</f>
        <v>83.1</v>
      </c>
      <c r="DA26">
        <f>AJ26</f>
        <v>17.45</v>
      </c>
      <c r="DB26">
        <f t="shared" si="8"/>
        <v>0.83</v>
      </c>
      <c r="DC26">
        <f t="shared" si="9"/>
        <v>0.13</v>
      </c>
      <c r="DD26" t="s">
        <v>3</v>
      </c>
      <c r="DE26" t="s">
        <v>3</v>
      </c>
      <c r="DF26">
        <f t="shared" si="10"/>
        <v>0</v>
      </c>
      <c r="DG26">
        <f>ROUND(ROUND(AF26*AJ26,2)*CX26,2)</f>
        <v>14.5</v>
      </c>
      <c r="DH26">
        <f>ROUND(ROUND(AG26*AK26,2)*CX26,2)</f>
        <v>7.2</v>
      </c>
      <c r="DI26">
        <f t="shared" si="1"/>
        <v>0</v>
      </c>
      <c r="DJ26">
        <f>DG26</f>
        <v>14.5</v>
      </c>
      <c r="DK26">
        <v>0</v>
      </c>
      <c r="DL26" t="s">
        <v>154</v>
      </c>
      <c r="DM26">
        <v>0</v>
      </c>
      <c r="DN26" t="s">
        <v>149</v>
      </c>
      <c r="DO26">
        <v>12.62</v>
      </c>
    </row>
    <row r="27" spans="1:119" x14ac:dyDescent="0.2">
      <c r="A27">
        <f>ROW(Source!A39)</f>
        <v>39</v>
      </c>
      <c r="B27">
        <v>70819831</v>
      </c>
      <c r="C27">
        <v>70820510</v>
      </c>
      <c r="D27">
        <v>70135171</v>
      </c>
      <c r="E27">
        <v>1</v>
      </c>
      <c r="F27">
        <v>1</v>
      </c>
      <c r="G27">
        <v>1081</v>
      </c>
      <c r="H27">
        <v>3</v>
      </c>
      <c r="I27" t="s">
        <v>155</v>
      </c>
      <c r="J27" t="s">
        <v>156</v>
      </c>
      <c r="K27" t="s">
        <v>157</v>
      </c>
      <c r="L27">
        <v>1348</v>
      </c>
      <c r="N27">
        <v>1009</v>
      </c>
      <c r="O27" t="s">
        <v>158</v>
      </c>
      <c r="P27" t="s">
        <v>158</v>
      </c>
      <c r="Q27">
        <v>1000</v>
      </c>
      <c r="W27">
        <v>0</v>
      </c>
      <c r="X27">
        <v>-1448166212</v>
      </c>
      <c r="Y27">
        <f t="shared" si="7"/>
        <v>3.0000000000000001E-5</v>
      </c>
      <c r="AA27">
        <v>109175.63</v>
      </c>
      <c r="AB27">
        <v>0</v>
      </c>
      <c r="AC27">
        <v>0</v>
      </c>
      <c r="AD27">
        <v>0</v>
      </c>
      <c r="AE27">
        <v>14327.51</v>
      </c>
      <c r="AF27">
        <v>0</v>
      </c>
      <c r="AG27">
        <v>0</v>
      </c>
      <c r="AH27">
        <v>0</v>
      </c>
      <c r="AI27">
        <v>7.62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3.0000000000000001E-5</v>
      </c>
      <c r="AU27" t="s">
        <v>3</v>
      </c>
      <c r="AV27">
        <v>0</v>
      </c>
      <c r="AW27">
        <v>2</v>
      </c>
      <c r="AX27">
        <v>70820513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ROUND(Y27*Source!I39,9)</f>
        <v>3.0000000000000001E-5</v>
      </c>
      <c r="CY27">
        <f>AA27</f>
        <v>109175.63</v>
      </c>
      <c r="CZ27">
        <f>AE27</f>
        <v>14327.51</v>
      </c>
      <c r="DA27">
        <f>AI27</f>
        <v>7.62</v>
      </c>
      <c r="DB27">
        <f t="shared" si="8"/>
        <v>0.43</v>
      </c>
      <c r="DC27">
        <f t="shared" si="9"/>
        <v>0</v>
      </c>
      <c r="DD27" t="s">
        <v>3</v>
      </c>
      <c r="DE27" t="s">
        <v>3</v>
      </c>
      <c r="DF27">
        <f>ROUND(ROUND(AE27*AI27,2)*CX27,2)</f>
        <v>3.28</v>
      </c>
      <c r="DG27">
        <f t="shared" ref="DG27:DG35" si="11">ROUND(ROUND(AF27,2)*CX27,2)</f>
        <v>0</v>
      </c>
      <c r="DH27">
        <f t="shared" ref="DH27:DH35" si="12">ROUND(ROUND(AG27,2)*CX27,2)</f>
        <v>0</v>
      </c>
      <c r="DI27">
        <f t="shared" si="1"/>
        <v>0</v>
      </c>
      <c r="DJ27">
        <f>DF27</f>
        <v>3.28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70819831</v>
      </c>
      <c r="C28">
        <v>70820510</v>
      </c>
      <c r="D28">
        <v>70115376</v>
      </c>
      <c r="E28">
        <v>1081</v>
      </c>
      <c r="F28">
        <v>1</v>
      </c>
      <c r="G28">
        <v>1081</v>
      </c>
      <c r="H28">
        <v>3</v>
      </c>
      <c r="I28" t="s">
        <v>35</v>
      </c>
      <c r="J28" t="s">
        <v>3</v>
      </c>
      <c r="K28" t="s">
        <v>36</v>
      </c>
      <c r="L28">
        <v>1354</v>
      </c>
      <c r="N28">
        <v>1010</v>
      </c>
      <c r="O28" t="s">
        <v>37</v>
      </c>
      <c r="P28" t="s">
        <v>37</v>
      </c>
      <c r="Q28">
        <v>1</v>
      </c>
      <c r="W28">
        <v>0</v>
      </c>
      <c r="X28">
        <v>413884606</v>
      </c>
      <c r="Y28">
        <f t="shared" si="7"/>
        <v>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9.84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</v>
      </c>
      <c r="AU28" t="s">
        <v>3</v>
      </c>
      <c r="AV28">
        <v>0</v>
      </c>
      <c r="AW28">
        <v>2</v>
      </c>
      <c r="AX28">
        <v>70820514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ROUND(Y28*Source!I39,9)</f>
        <v>1</v>
      </c>
      <c r="CY28">
        <f>AA28</f>
        <v>0</v>
      </c>
      <c r="CZ28">
        <f>AE28</f>
        <v>0</v>
      </c>
      <c r="DA28">
        <f>AI28</f>
        <v>9.84</v>
      </c>
      <c r="DB28">
        <f t="shared" si="8"/>
        <v>0</v>
      </c>
      <c r="DC28">
        <f t="shared" si="9"/>
        <v>0</v>
      </c>
      <c r="DD28" t="s">
        <v>3</v>
      </c>
      <c r="DE28" t="s">
        <v>3</v>
      </c>
      <c r="DF28">
        <f>ROUND(ROUND(AE28*AI28,2)*CX28,2)</f>
        <v>0</v>
      </c>
      <c r="DG28">
        <f t="shared" si="11"/>
        <v>0</v>
      </c>
      <c r="DH28">
        <f t="shared" si="12"/>
        <v>0</v>
      </c>
      <c r="DI28">
        <f t="shared" si="1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ROW(Source!A42)</f>
        <v>42</v>
      </c>
      <c r="B29">
        <v>70819833</v>
      </c>
      <c r="C29">
        <v>70820115</v>
      </c>
      <c r="D29">
        <v>70098586</v>
      </c>
      <c r="E29">
        <v>1081</v>
      </c>
      <c r="F29">
        <v>1</v>
      </c>
      <c r="G29">
        <v>1081</v>
      </c>
      <c r="H29">
        <v>1</v>
      </c>
      <c r="I29" t="s">
        <v>147</v>
      </c>
      <c r="J29" t="s">
        <v>3</v>
      </c>
      <c r="K29" t="s">
        <v>148</v>
      </c>
      <c r="L29">
        <v>1191</v>
      </c>
      <c r="N29">
        <v>1013</v>
      </c>
      <c r="O29" t="s">
        <v>149</v>
      </c>
      <c r="P29" t="s">
        <v>149</v>
      </c>
      <c r="Q29">
        <v>1</v>
      </c>
      <c r="W29">
        <v>0</v>
      </c>
      <c r="X29">
        <v>476480486</v>
      </c>
      <c r="Y29">
        <f t="shared" si="7"/>
        <v>2.15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2.15</v>
      </c>
      <c r="AU29" t="s">
        <v>3</v>
      </c>
      <c r="AV29">
        <v>1</v>
      </c>
      <c r="AW29">
        <v>2</v>
      </c>
      <c r="AX29">
        <v>70820457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ROUND(AT29*Source!I42*AH29*AL29,2)</f>
        <v>0</v>
      </c>
      <c r="CV29">
        <f>ROUND(Y29*Source!I42,9)</f>
        <v>6.45</v>
      </c>
      <c r="CW29">
        <v>0</v>
      </c>
      <c r="CX29">
        <f>ROUND(Y29*Source!I42,9)</f>
        <v>6.45</v>
      </c>
      <c r="CY29">
        <f>AD29</f>
        <v>0</v>
      </c>
      <c r="CZ29">
        <f>AH29</f>
        <v>0</v>
      </c>
      <c r="DA29">
        <f>AL29</f>
        <v>1</v>
      </c>
      <c r="DB29">
        <f t="shared" si="8"/>
        <v>0</v>
      </c>
      <c r="DC29">
        <f t="shared" si="9"/>
        <v>0</v>
      </c>
      <c r="DD29" t="s">
        <v>3</v>
      </c>
      <c r="DE29" t="s">
        <v>3</v>
      </c>
      <c r="DF29">
        <f t="shared" ref="DF29:DF37" si="13">ROUND(ROUND(AE29,2)*CX29,2)</f>
        <v>0</v>
      </c>
      <c r="DG29">
        <f t="shared" si="11"/>
        <v>0</v>
      </c>
      <c r="DH29">
        <f t="shared" si="12"/>
        <v>0</v>
      </c>
      <c r="DI29">
        <f t="shared" si="1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ROW(Source!A42)</f>
        <v>42</v>
      </c>
      <c r="B30">
        <v>70819833</v>
      </c>
      <c r="C30">
        <v>70820115</v>
      </c>
      <c r="D30">
        <v>70164498</v>
      </c>
      <c r="E30">
        <v>1</v>
      </c>
      <c r="F30">
        <v>1</v>
      </c>
      <c r="G30">
        <v>1081</v>
      </c>
      <c r="H30">
        <v>2</v>
      </c>
      <c r="I30" t="s">
        <v>150</v>
      </c>
      <c r="J30" t="s">
        <v>151</v>
      </c>
      <c r="K30" t="s">
        <v>152</v>
      </c>
      <c r="L30">
        <v>1368</v>
      </c>
      <c r="N30">
        <v>1011</v>
      </c>
      <c r="O30" t="s">
        <v>153</v>
      </c>
      <c r="P30" t="s">
        <v>153</v>
      </c>
      <c r="Q30">
        <v>1</v>
      </c>
      <c r="W30">
        <v>0</v>
      </c>
      <c r="X30">
        <v>874612079</v>
      </c>
      <c r="Y30">
        <f t="shared" si="7"/>
        <v>0.04</v>
      </c>
      <c r="AA30">
        <v>0</v>
      </c>
      <c r="AB30">
        <v>87.01</v>
      </c>
      <c r="AC30">
        <v>13.21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0.04</v>
      </c>
      <c r="AU30" t="s">
        <v>3</v>
      </c>
      <c r="AV30">
        <v>0</v>
      </c>
      <c r="AW30">
        <v>2</v>
      </c>
      <c r="AX30">
        <v>70820458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ROUND(Y30*Source!I42*DO30,9)</f>
        <v>1.5144</v>
      </c>
      <c r="CX30">
        <f>ROUND(Y30*Source!I42,9)</f>
        <v>0.12</v>
      </c>
      <c r="CY30">
        <f>AB30</f>
        <v>87.01</v>
      </c>
      <c r="CZ30">
        <f>AF30</f>
        <v>83.1</v>
      </c>
      <c r="DA30">
        <f>AJ30</f>
        <v>1</v>
      </c>
      <c r="DB30">
        <f t="shared" si="8"/>
        <v>3.32</v>
      </c>
      <c r="DC30">
        <f t="shared" si="9"/>
        <v>0.5</v>
      </c>
      <c r="DD30" t="s">
        <v>3</v>
      </c>
      <c r="DE30" t="s">
        <v>3</v>
      </c>
      <c r="DF30">
        <f t="shared" si="13"/>
        <v>0</v>
      </c>
      <c r="DG30">
        <f t="shared" si="11"/>
        <v>9.9700000000000006</v>
      </c>
      <c r="DH30">
        <f t="shared" si="12"/>
        <v>1.51</v>
      </c>
      <c r="DI30">
        <f t="shared" si="1"/>
        <v>0</v>
      </c>
      <c r="DJ30">
        <f>DG30</f>
        <v>9.9700000000000006</v>
      </c>
      <c r="DK30">
        <v>0</v>
      </c>
      <c r="DL30" t="s">
        <v>154</v>
      </c>
      <c r="DM30">
        <v>0</v>
      </c>
      <c r="DN30" t="s">
        <v>149</v>
      </c>
      <c r="DO30">
        <v>12.62</v>
      </c>
    </row>
    <row r="31" spans="1:119" x14ac:dyDescent="0.2">
      <c r="A31">
        <f>ROW(Source!A42)</f>
        <v>42</v>
      </c>
      <c r="B31">
        <v>70819833</v>
      </c>
      <c r="C31">
        <v>70820115</v>
      </c>
      <c r="D31">
        <v>70163820</v>
      </c>
      <c r="E31">
        <v>1</v>
      </c>
      <c r="F31">
        <v>1</v>
      </c>
      <c r="G31">
        <v>1081</v>
      </c>
      <c r="H31">
        <v>2</v>
      </c>
      <c r="I31" t="s">
        <v>159</v>
      </c>
      <c r="J31" t="s">
        <v>160</v>
      </c>
      <c r="K31" t="s">
        <v>161</v>
      </c>
      <c r="L31">
        <v>1368</v>
      </c>
      <c r="N31">
        <v>1011</v>
      </c>
      <c r="O31" t="s">
        <v>153</v>
      </c>
      <c r="P31" t="s">
        <v>153</v>
      </c>
      <c r="Q31">
        <v>1</v>
      </c>
      <c r="W31">
        <v>0</v>
      </c>
      <c r="X31">
        <v>-2088767320</v>
      </c>
      <c r="Y31">
        <f t="shared" si="7"/>
        <v>0.02</v>
      </c>
      <c r="AA31">
        <v>0</v>
      </c>
      <c r="AB31">
        <v>32.61</v>
      </c>
      <c r="AC31">
        <v>10.7</v>
      </c>
      <c r="AD31">
        <v>0</v>
      </c>
      <c r="AE31">
        <v>0</v>
      </c>
      <c r="AF31">
        <v>31.15</v>
      </c>
      <c r="AG31">
        <v>10.220000000000001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0.02</v>
      </c>
      <c r="AU31" t="s">
        <v>3</v>
      </c>
      <c r="AV31">
        <v>0</v>
      </c>
      <c r="AW31">
        <v>2</v>
      </c>
      <c r="AX31">
        <v>70820459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ROUND(Y31*Source!I42*DO31,9)</f>
        <v>0.61319999999999997</v>
      </c>
      <c r="CX31">
        <f>ROUND(Y31*Source!I42,9)</f>
        <v>0.06</v>
      </c>
      <c r="CY31">
        <f>AB31</f>
        <v>32.61</v>
      </c>
      <c r="CZ31">
        <f>AF31</f>
        <v>31.15</v>
      </c>
      <c r="DA31">
        <f>AJ31</f>
        <v>1</v>
      </c>
      <c r="DB31">
        <f t="shared" si="8"/>
        <v>0.62</v>
      </c>
      <c r="DC31">
        <f t="shared" si="9"/>
        <v>0.2</v>
      </c>
      <c r="DD31" t="s">
        <v>3</v>
      </c>
      <c r="DE31" t="s">
        <v>3</v>
      </c>
      <c r="DF31">
        <f t="shared" si="13"/>
        <v>0</v>
      </c>
      <c r="DG31">
        <f t="shared" si="11"/>
        <v>1.87</v>
      </c>
      <c r="DH31">
        <f t="shared" si="12"/>
        <v>0.61</v>
      </c>
      <c r="DI31">
        <f t="shared" si="1"/>
        <v>0</v>
      </c>
      <c r="DJ31">
        <f>DG31</f>
        <v>1.87</v>
      </c>
      <c r="DK31">
        <v>0</v>
      </c>
      <c r="DL31" t="s">
        <v>154</v>
      </c>
      <c r="DM31">
        <v>0</v>
      </c>
      <c r="DN31" t="s">
        <v>149</v>
      </c>
      <c r="DO31">
        <v>10.220000000000001</v>
      </c>
    </row>
    <row r="32" spans="1:119" x14ac:dyDescent="0.2">
      <c r="A32">
        <f>ROW(Source!A42)</f>
        <v>42</v>
      </c>
      <c r="B32">
        <v>70819833</v>
      </c>
      <c r="C32">
        <v>70820115</v>
      </c>
      <c r="D32">
        <v>70156906</v>
      </c>
      <c r="E32">
        <v>1</v>
      </c>
      <c r="F32">
        <v>1</v>
      </c>
      <c r="G32">
        <v>1081</v>
      </c>
      <c r="H32">
        <v>3</v>
      </c>
      <c r="I32" t="s">
        <v>162</v>
      </c>
      <c r="J32" t="s">
        <v>163</v>
      </c>
      <c r="K32" t="s">
        <v>164</v>
      </c>
      <c r="L32">
        <v>1354</v>
      </c>
      <c r="N32">
        <v>1010</v>
      </c>
      <c r="O32" t="s">
        <v>37</v>
      </c>
      <c r="P32" t="s">
        <v>37</v>
      </c>
      <c r="Q32">
        <v>1</v>
      </c>
      <c r="W32">
        <v>0</v>
      </c>
      <c r="X32">
        <v>-1189947653</v>
      </c>
      <c r="Y32">
        <f t="shared" si="7"/>
        <v>1</v>
      </c>
      <c r="AA32">
        <v>14.99</v>
      </c>
      <c r="AB32">
        <v>0</v>
      </c>
      <c r="AC32">
        <v>0</v>
      </c>
      <c r="AD32">
        <v>0</v>
      </c>
      <c r="AE32">
        <v>14.99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2</v>
      </c>
      <c r="AX32">
        <v>70820460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ROUND(Y32*Source!I42,9)</f>
        <v>3</v>
      </c>
      <c r="CY32">
        <f>AA32</f>
        <v>14.99</v>
      </c>
      <c r="CZ32">
        <f>AE32</f>
        <v>14.99</v>
      </c>
      <c r="DA32">
        <f>AI32</f>
        <v>1</v>
      </c>
      <c r="DB32">
        <f t="shared" si="8"/>
        <v>14.99</v>
      </c>
      <c r="DC32">
        <f t="shared" si="9"/>
        <v>0</v>
      </c>
      <c r="DD32" t="s">
        <v>3</v>
      </c>
      <c r="DE32" t="s">
        <v>3</v>
      </c>
      <c r="DF32">
        <f t="shared" si="13"/>
        <v>44.97</v>
      </c>
      <c r="DG32">
        <f t="shared" si="11"/>
        <v>0</v>
      </c>
      <c r="DH32">
        <f t="shared" si="12"/>
        <v>0</v>
      </c>
      <c r="DI32">
        <f t="shared" si="1"/>
        <v>0</v>
      </c>
      <c r="DJ32">
        <f>DF32</f>
        <v>44.97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70819833</v>
      </c>
      <c r="C33">
        <v>70820115</v>
      </c>
      <c r="D33">
        <v>70091292</v>
      </c>
      <c r="E33">
        <v>1081</v>
      </c>
      <c r="F33">
        <v>1</v>
      </c>
      <c r="G33">
        <v>1081</v>
      </c>
      <c r="H33">
        <v>3</v>
      </c>
      <c r="I33" t="s">
        <v>44</v>
      </c>
      <c r="J33" t="s">
        <v>3</v>
      </c>
      <c r="K33" t="s">
        <v>45</v>
      </c>
      <c r="L33">
        <v>1346</v>
      </c>
      <c r="N33">
        <v>1009</v>
      </c>
      <c r="O33" t="s">
        <v>46</v>
      </c>
      <c r="P33" t="s">
        <v>46</v>
      </c>
      <c r="Q33">
        <v>1</v>
      </c>
      <c r="W33">
        <v>0</v>
      </c>
      <c r="X33">
        <v>-63099341</v>
      </c>
      <c r="Y33">
        <f t="shared" si="7"/>
        <v>0.39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0.39</v>
      </c>
      <c r="AU33" t="s">
        <v>3</v>
      </c>
      <c r="AV33">
        <v>0</v>
      </c>
      <c r="AW33">
        <v>2</v>
      </c>
      <c r="AX33">
        <v>70820461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ROUND(Y33*Source!I42,9)</f>
        <v>1.17</v>
      </c>
      <c r="CY33">
        <f>AA33</f>
        <v>0</v>
      </c>
      <c r="CZ33">
        <f>AE33</f>
        <v>0</v>
      </c>
      <c r="DA33">
        <f>AI33</f>
        <v>1</v>
      </c>
      <c r="DB33">
        <f t="shared" si="8"/>
        <v>0</v>
      </c>
      <c r="DC33">
        <f t="shared" si="9"/>
        <v>0</v>
      </c>
      <c r="DD33" t="s">
        <v>3</v>
      </c>
      <c r="DE33" t="s">
        <v>3</v>
      </c>
      <c r="DF33">
        <f t="shared" si="13"/>
        <v>0</v>
      </c>
      <c r="DG33">
        <f t="shared" si="11"/>
        <v>0</v>
      </c>
      <c r="DH33">
        <f t="shared" si="12"/>
        <v>0</v>
      </c>
      <c r="DI33">
        <f t="shared" si="1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70819833</v>
      </c>
      <c r="C34">
        <v>70820115</v>
      </c>
      <c r="D34">
        <v>70105340</v>
      </c>
      <c r="E34">
        <v>1081</v>
      </c>
      <c r="F34">
        <v>1</v>
      </c>
      <c r="G34">
        <v>1081</v>
      </c>
      <c r="H34">
        <v>3</v>
      </c>
      <c r="I34" t="s">
        <v>48</v>
      </c>
      <c r="J34" t="s">
        <v>3</v>
      </c>
      <c r="K34" t="s">
        <v>49</v>
      </c>
      <c r="L34">
        <v>1354</v>
      </c>
      <c r="N34">
        <v>1010</v>
      </c>
      <c r="O34" t="s">
        <v>37</v>
      </c>
      <c r="P34" t="s">
        <v>37</v>
      </c>
      <c r="Q34">
        <v>1</v>
      </c>
      <c r="W34">
        <v>0</v>
      </c>
      <c r="X34">
        <v>1411752906</v>
      </c>
      <c r="Y34">
        <f t="shared" si="7"/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</v>
      </c>
      <c r="AU34" t="s">
        <v>3</v>
      </c>
      <c r="AV34">
        <v>0</v>
      </c>
      <c r="AW34">
        <v>2</v>
      </c>
      <c r="AX34">
        <v>70820462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ROUND(Y34*Source!I42,9)</f>
        <v>3</v>
      </c>
      <c r="CY34">
        <f>AA34</f>
        <v>0</v>
      </c>
      <c r="CZ34">
        <f>AE34</f>
        <v>0</v>
      </c>
      <c r="DA34">
        <f>AI34</f>
        <v>1</v>
      </c>
      <c r="DB34">
        <f t="shared" si="8"/>
        <v>0</v>
      </c>
      <c r="DC34">
        <f t="shared" si="9"/>
        <v>0</v>
      </c>
      <c r="DD34" t="s">
        <v>3</v>
      </c>
      <c r="DE34" t="s">
        <v>3</v>
      </c>
      <c r="DF34">
        <f t="shared" si="13"/>
        <v>0</v>
      </c>
      <c r="DG34">
        <f t="shared" si="11"/>
        <v>0</v>
      </c>
      <c r="DH34">
        <f t="shared" si="12"/>
        <v>0</v>
      </c>
      <c r="DI34">
        <f t="shared" si="1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ROW(Source!A43)</f>
        <v>43</v>
      </c>
      <c r="B35">
        <v>70819831</v>
      </c>
      <c r="C35">
        <v>70820115</v>
      </c>
      <c r="D35">
        <v>70098586</v>
      </c>
      <c r="E35">
        <v>1081</v>
      </c>
      <c r="F35">
        <v>1</v>
      </c>
      <c r="G35">
        <v>1081</v>
      </c>
      <c r="H35">
        <v>1</v>
      </c>
      <c r="I35" t="s">
        <v>147</v>
      </c>
      <c r="J35" t="s">
        <v>3</v>
      </c>
      <c r="K35" t="s">
        <v>148</v>
      </c>
      <c r="L35">
        <v>1191</v>
      </c>
      <c r="N35">
        <v>1013</v>
      </c>
      <c r="O35" t="s">
        <v>149</v>
      </c>
      <c r="P35" t="s">
        <v>149</v>
      </c>
      <c r="Q35">
        <v>1</v>
      </c>
      <c r="W35">
        <v>0</v>
      </c>
      <c r="X35">
        <v>476480486</v>
      </c>
      <c r="Y35">
        <f t="shared" si="7"/>
        <v>2.15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2.15</v>
      </c>
      <c r="AU35" t="s">
        <v>3</v>
      </c>
      <c r="AV35">
        <v>1</v>
      </c>
      <c r="AW35">
        <v>2</v>
      </c>
      <c r="AX35">
        <v>70820457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ROUND(AT35*Source!I43*AH35*AL35,2)</f>
        <v>0</v>
      </c>
      <c r="CV35">
        <f>ROUND(Y35*Source!I43,9)</f>
        <v>6.45</v>
      </c>
      <c r="CW35">
        <v>0</v>
      </c>
      <c r="CX35">
        <f>ROUND(Y35*Source!I43,9)</f>
        <v>6.45</v>
      </c>
      <c r="CY35">
        <f>AD35</f>
        <v>0</v>
      </c>
      <c r="CZ35">
        <f>AH35</f>
        <v>0</v>
      </c>
      <c r="DA35">
        <f>AL35</f>
        <v>1</v>
      </c>
      <c r="DB35">
        <f t="shared" si="8"/>
        <v>0</v>
      </c>
      <c r="DC35">
        <f t="shared" si="9"/>
        <v>0</v>
      </c>
      <c r="DD35" t="s">
        <v>3</v>
      </c>
      <c r="DE35" t="s">
        <v>3</v>
      </c>
      <c r="DF35">
        <f t="shared" si="13"/>
        <v>0</v>
      </c>
      <c r="DG35">
        <f t="shared" si="11"/>
        <v>0</v>
      </c>
      <c r="DH35">
        <f t="shared" si="12"/>
        <v>0</v>
      </c>
      <c r="DI35">
        <f t="shared" si="1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70819831</v>
      </c>
      <c r="C36">
        <v>70820115</v>
      </c>
      <c r="D36">
        <v>70164498</v>
      </c>
      <c r="E36">
        <v>1</v>
      </c>
      <c r="F36">
        <v>1</v>
      </c>
      <c r="G36">
        <v>1081</v>
      </c>
      <c r="H36">
        <v>2</v>
      </c>
      <c r="I36" t="s">
        <v>150</v>
      </c>
      <c r="J36" t="s">
        <v>151</v>
      </c>
      <c r="K36" t="s">
        <v>152</v>
      </c>
      <c r="L36">
        <v>1368</v>
      </c>
      <c r="N36">
        <v>1011</v>
      </c>
      <c r="O36" t="s">
        <v>153</v>
      </c>
      <c r="P36" t="s">
        <v>153</v>
      </c>
      <c r="Q36">
        <v>1</v>
      </c>
      <c r="W36">
        <v>0</v>
      </c>
      <c r="X36">
        <v>874612079</v>
      </c>
      <c r="Y36">
        <f t="shared" si="7"/>
        <v>0.04</v>
      </c>
      <c r="AA36">
        <v>0</v>
      </c>
      <c r="AB36">
        <v>1518.25</v>
      </c>
      <c r="AC36">
        <v>753.81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17.45</v>
      </c>
      <c r="AK36">
        <v>57.05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0.04</v>
      </c>
      <c r="AU36" t="s">
        <v>3</v>
      </c>
      <c r="AV36">
        <v>0</v>
      </c>
      <c r="AW36">
        <v>2</v>
      </c>
      <c r="AX36">
        <v>70820458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ROUND(Y36*Source!I43*DO36,9)</f>
        <v>1.5144</v>
      </c>
      <c r="CX36">
        <f>ROUND(Y36*Source!I43,9)</f>
        <v>0.12</v>
      </c>
      <c r="CY36">
        <f>AB36</f>
        <v>1518.25</v>
      </c>
      <c r="CZ36">
        <f>AF36</f>
        <v>83.1</v>
      </c>
      <c r="DA36">
        <f>AJ36</f>
        <v>17.45</v>
      </c>
      <c r="DB36">
        <f t="shared" si="8"/>
        <v>3.32</v>
      </c>
      <c r="DC36">
        <f t="shared" si="9"/>
        <v>0.5</v>
      </c>
      <c r="DD36" t="s">
        <v>3</v>
      </c>
      <c r="DE36" t="s">
        <v>3</v>
      </c>
      <c r="DF36">
        <f t="shared" si="13"/>
        <v>0</v>
      </c>
      <c r="DG36">
        <f>ROUND(ROUND(AF36*AJ36,2)*CX36,2)</f>
        <v>174.01</v>
      </c>
      <c r="DH36">
        <f>ROUND(ROUND(AG36*AK36,2)*CX36,2)</f>
        <v>86.4</v>
      </c>
      <c r="DI36">
        <f t="shared" si="1"/>
        <v>0</v>
      </c>
      <c r="DJ36">
        <f>DG36</f>
        <v>174.01</v>
      </c>
      <c r="DK36">
        <v>0</v>
      </c>
      <c r="DL36" t="s">
        <v>154</v>
      </c>
      <c r="DM36">
        <v>0</v>
      </c>
      <c r="DN36" t="s">
        <v>149</v>
      </c>
      <c r="DO36">
        <v>12.62</v>
      </c>
    </row>
    <row r="37" spans="1:119" x14ac:dyDescent="0.2">
      <c r="A37">
        <f>ROW(Source!A43)</f>
        <v>43</v>
      </c>
      <c r="B37">
        <v>70819831</v>
      </c>
      <c r="C37">
        <v>70820115</v>
      </c>
      <c r="D37">
        <v>70163820</v>
      </c>
      <c r="E37">
        <v>1</v>
      </c>
      <c r="F37">
        <v>1</v>
      </c>
      <c r="G37">
        <v>1081</v>
      </c>
      <c r="H37">
        <v>2</v>
      </c>
      <c r="I37" t="s">
        <v>159</v>
      </c>
      <c r="J37" t="s">
        <v>160</v>
      </c>
      <c r="K37" t="s">
        <v>161</v>
      </c>
      <c r="L37">
        <v>1368</v>
      </c>
      <c r="N37">
        <v>1011</v>
      </c>
      <c r="O37" t="s">
        <v>153</v>
      </c>
      <c r="P37" t="s">
        <v>153</v>
      </c>
      <c r="Q37">
        <v>1</v>
      </c>
      <c r="W37">
        <v>0</v>
      </c>
      <c r="X37">
        <v>-2088767320</v>
      </c>
      <c r="Y37">
        <f t="shared" si="7"/>
        <v>0.02</v>
      </c>
      <c r="AA37">
        <v>0</v>
      </c>
      <c r="AB37">
        <v>850.57</v>
      </c>
      <c r="AC37">
        <v>610.45000000000005</v>
      </c>
      <c r="AD37">
        <v>0</v>
      </c>
      <c r="AE37">
        <v>0</v>
      </c>
      <c r="AF37">
        <v>31.15</v>
      </c>
      <c r="AG37">
        <v>10.220000000000001</v>
      </c>
      <c r="AH37">
        <v>0</v>
      </c>
      <c r="AI37">
        <v>1</v>
      </c>
      <c r="AJ37">
        <v>26.08</v>
      </c>
      <c r="AK37">
        <v>57.05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0.02</v>
      </c>
      <c r="AU37" t="s">
        <v>3</v>
      </c>
      <c r="AV37">
        <v>0</v>
      </c>
      <c r="AW37">
        <v>2</v>
      </c>
      <c r="AX37">
        <v>70820459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ROUND(Y37*Source!I43*DO37,9)</f>
        <v>0.61319999999999997</v>
      </c>
      <c r="CX37">
        <f>ROUND(Y37*Source!I43,9)</f>
        <v>0.06</v>
      </c>
      <c r="CY37">
        <f>AB37</f>
        <v>850.57</v>
      </c>
      <c r="CZ37">
        <f>AF37</f>
        <v>31.15</v>
      </c>
      <c r="DA37">
        <f>AJ37</f>
        <v>26.08</v>
      </c>
      <c r="DB37">
        <f t="shared" si="8"/>
        <v>0.62</v>
      </c>
      <c r="DC37">
        <f t="shared" si="9"/>
        <v>0.2</v>
      </c>
      <c r="DD37" t="s">
        <v>3</v>
      </c>
      <c r="DE37" t="s">
        <v>3</v>
      </c>
      <c r="DF37">
        <f t="shared" si="13"/>
        <v>0</v>
      </c>
      <c r="DG37">
        <f>ROUND(ROUND(AF37*AJ37,2)*CX37,2)</f>
        <v>48.74</v>
      </c>
      <c r="DH37">
        <f>ROUND(ROUND(AG37*AK37,2)*CX37,2)</f>
        <v>34.979999999999997</v>
      </c>
      <c r="DI37">
        <f t="shared" si="1"/>
        <v>0</v>
      </c>
      <c r="DJ37">
        <f>DG37</f>
        <v>48.74</v>
      </c>
      <c r="DK37">
        <v>0</v>
      </c>
      <c r="DL37" t="s">
        <v>154</v>
      </c>
      <c r="DM37">
        <v>0</v>
      </c>
      <c r="DN37" t="s">
        <v>149</v>
      </c>
      <c r="DO37">
        <v>10.220000000000001</v>
      </c>
    </row>
    <row r="38" spans="1:119" x14ac:dyDescent="0.2">
      <c r="A38">
        <f>ROW(Source!A43)</f>
        <v>43</v>
      </c>
      <c r="B38">
        <v>70819831</v>
      </c>
      <c r="C38">
        <v>70820115</v>
      </c>
      <c r="D38">
        <v>70156906</v>
      </c>
      <c r="E38">
        <v>1</v>
      </c>
      <c r="F38">
        <v>1</v>
      </c>
      <c r="G38">
        <v>1081</v>
      </c>
      <c r="H38">
        <v>3</v>
      </c>
      <c r="I38" t="s">
        <v>162</v>
      </c>
      <c r="J38" t="s">
        <v>163</v>
      </c>
      <c r="K38" t="s">
        <v>164</v>
      </c>
      <c r="L38">
        <v>1354</v>
      </c>
      <c r="N38">
        <v>1010</v>
      </c>
      <c r="O38" t="s">
        <v>37</v>
      </c>
      <c r="P38" t="s">
        <v>37</v>
      </c>
      <c r="Q38">
        <v>1</v>
      </c>
      <c r="W38">
        <v>0</v>
      </c>
      <c r="X38">
        <v>-1189947653</v>
      </c>
      <c r="Y38">
        <f t="shared" si="7"/>
        <v>1</v>
      </c>
      <c r="AA38">
        <v>122.02</v>
      </c>
      <c r="AB38">
        <v>0</v>
      </c>
      <c r="AC38">
        <v>0</v>
      </c>
      <c r="AD38">
        <v>0</v>
      </c>
      <c r="AE38">
        <v>14.99</v>
      </c>
      <c r="AF38">
        <v>0</v>
      </c>
      <c r="AG38">
        <v>0</v>
      </c>
      <c r="AH38">
        <v>0</v>
      </c>
      <c r="AI38">
        <v>8.14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</v>
      </c>
      <c r="AU38" t="s">
        <v>3</v>
      </c>
      <c r="AV38">
        <v>0</v>
      </c>
      <c r="AW38">
        <v>2</v>
      </c>
      <c r="AX38">
        <v>70820460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ROUND(Y38*Source!I43,9)</f>
        <v>3</v>
      </c>
      <c r="CY38">
        <f>AA38</f>
        <v>122.02</v>
      </c>
      <c r="CZ38">
        <f>AE38</f>
        <v>14.99</v>
      </c>
      <c r="DA38">
        <f>AI38</f>
        <v>8.14</v>
      </c>
      <c r="DB38">
        <f t="shared" si="8"/>
        <v>14.99</v>
      </c>
      <c r="DC38">
        <f t="shared" si="9"/>
        <v>0</v>
      </c>
      <c r="DD38" t="s">
        <v>3</v>
      </c>
      <c r="DE38" t="s">
        <v>3</v>
      </c>
      <c r="DF38">
        <f>ROUND(ROUND(AE38*AI38,2)*CX38,2)</f>
        <v>366.06</v>
      </c>
      <c r="DG38">
        <f t="shared" ref="DG38:DG48" si="14">ROUND(ROUND(AF38,2)*CX38,2)</f>
        <v>0</v>
      </c>
      <c r="DH38">
        <f t="shared" ref="DH38:DH48" si="15">ROUND(ROUND(AG38,2)*CX38,2)</f>
        <v>0</v>
      </c>
      <c r="DI38">
        <f t="shared" si="1"/>
        <v>0</v>
      </c>
      <c r="DJ38">
        <f>DF38</f>
        <v>366.06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70819831</v>
      </c>
      <c r="C39">
        <v>70820115</v>
      </c>
      <c r="D39">
        <v>70091292</v>
      </c>
      <c r="E39">
        <v>1081</v>
      </c>
      <c r="F39">
        <v>1</v>
      </c>
      <c r="G39">
        <v>1081</v>
      </c>
      <c r="H39">
        <v>3</v>
      </c>
      <c r="I39" t="s">
        <v>44</v>
      </c>
      <c r="J39" t="s">
        <v>3</v>
      </c>
      <c r="K39" t="s">
        <v>45</v>
      </c>
      <c r="L39">
        <v>1346</v>
      </c>
      <c r="N39">
        <v>1009</v>
      </c>
      <c r="O39" t="s">
        <v>46</v>
      </c>
      <c r="P39" t="s">
        <v>46</v>
      </c>
      <c r="Q39">
        <v>1</v>
      </c>
      <c r="W39">
        <v>0</v>
      </c>
      <c r="X39">
        <v>-63099341</v>
      </c>
      <c r="Y39">
        <f t="shared" si="7"/>
        <v>0.39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9.84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0.39</v>
      </c>
      <c r="AU39" t="s">
        <v>3</v>
      </c>
      <c r="AV39">
        <v>0</v>
      </c>
      <c r="AW39">
        <v>2</v>
      </c>
      <c r="AX39">
        <v>70820461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ROUND(Y39*Source!I43,9)</f>
        <v>1.17</v>
      </c>
      <c r="CY39">
        <f>AA39</f>
        <v>0</v>
      </c>
      <c r="CZ39">
        <f>AE39</f>
        <v>0</v>
      </c>
      <c r="DA39">
        <f>AI39</f>
        <v>9.84</v>
      </c>
      <c r="DB39">
        <f t="shared" si="8"/>
        <v>0</v>
      </c>
      <c r="DC39">
        <f t="shared" si="9"/>
        <v>0</v>
      </c>
      <c r="DD39" t="s">
        <v>3</v>
      </c>
      <c r="DE39" t="s">
        <v>3</v>
      </c>
      <c r="DF39">
        <f>ROUND(ROUND(AE39*AI39,2)*CX39,2)</f>
        <v>0</v>
      </c>
      <c r="DG39">
        <f t="shared" si="14"/>
        <v>0</v>
      </c>
      <c r="DH39">
        <f t="shared" si="15"/>
        <v>0</v>
      </c>
      <c r="DI39">
        <f t="shared" si="1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70819831</v>
      </c>
      <c r="C40">
        <v>70820115</v>
      </c>
      <c r="D40">
        <v>70105340</v>
      </c>
      <c r="E40">
        <v>1081</v>
      </c>
      <c r="F40">
        <v>1</v>
      </c>
      <c r="G40">
        <v>1081</v>
      </c>
      <c r="H40">
        <v>3</v>
      </c>
      <c r="I40" t="s">
        <v>48</v>
      </c>
      <c r="J40" t="s">
        <v>3</v>
      </c>
      <c r="K40" t="s">
        <v>49</v>
      </c>
      <c r="L40">
        <v>1354</v>
      </c>
      <c r="N40">
        <v>1010</v>
      </c>
      <c r="O40" t="s">
        <v>37</v>
      </c>
      <c r="P40" t="s">
        <v>37</v>
      </c>
      <c r="Q40">
        <v>1</v>
      </c>
      <c r="W40">
        <v>0</v>
      </c>
      <c r="X40">
        <v>1411752906</v>
      </c>
      <c r="Y40">
        <f t="shared" si="7"/>
        <v>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9.84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</v>
      </c>
      <c r="AU40" t="s">
        <v>3</v>
      </c>
      <c r="AV40">
        <v>0</v>
      </c>
      <c r="AW40">
        <v>2</v>
      </c>
      <c r="AX40">
        <v>70820462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ROUND(Y40*Source!I43,9)</f>
        <v>3</v>
      </c>
      <c r="CY40">
        <f>AA40</f>
        <v>0</v>
      </c>
      <c r="CZ40">
        <f>AE40</f>
        <v>0</v>
      </c>
      <c r="DA40">
        <f>AI40</f>
        <v>9.84</v>
      </c>
      <c r="DB40">
        <f t="shared" si="8"/>
        <v>0</v>
      </c>
      <c r="DC40">
        <f t="shared" si="9"/>
        <v>0</v>
      </c>
      <c r="DD40" t="s">
        <v>3</v>
      </c>
      <c r="DE40" t="s">
        <v>3</v>
      </c>
      <c r="DF40">
        <f>ROUND(ROUND(AE40*AI40,2)*CX40,2)</f>
        <v>0</v>
      </c>
      <c r="DG40">
        <f t="shared" si="14"/>
        <v>0</v>
      </c>
      <c r="DH40">
        <f t="shared" si="15"/>
        <v>0</v>
      </c>
      <c r="DI40">
        <f t="shared" si="1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ROW(Source!A83)</f>
        <v>83</v>
      </c>
      <c r="B41">
        <v>70819833</v>
      </c>
      <c r="C41">
        <v>70820150</v>
      </c>
      <c r="D41">
        <v>70098586</v>
      </c>
      <c r="E41">
        <v>1081</v>
      </c>
      <c r="F41">
        <v>1</v>
      </c>
      <c r="G41">
        <v>1081</v>
      </c>
      <c r="H41">
        <v>1</v>
      </c>
      <c r="I41" t="s">
        <v>147</v>
      </c>
      <c r="J41" t="s">
        <v>3</v>
      </c>
      <c r="K41" t="s">
        <v>148</v>
      </c>
      <c r="L41">
        <v>1191</v>
      </c>
      <c r="N41">
        <v>1013</v>
      </c>
      <c r="O41" t="s">
        <v>149</v>
      </c>
      <c r="P41" t="s">
        <v>149</v>
      </c>
      <c r="Q41">
        <v>1</v>
      </c>
      <c r="W41">
        <v>0</v>
      </c>
      <c r="X41">
        <v>476480486</v>
      </c>
      <c r="Y41">
        <f t="shared" si="7"/>
        <v>1.1200000000000001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1.1200000000000001</v>
      </c>
      <c r="AU41" t="s">
        <v>3</v>
      </c>
      <c r="AV41">
        <v>1</v>
      </c>
      <c r="AW41">
        <v>2</v>
      </c>
      <c r="AX41">
        <v>70820468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ROUND(AT41*Source!I83*AH41*AL41,2)</f>
        <v>0</v>
      </c>
      <c r="CV41">
        <f>ROUND(Y41*Source!I83,9)</f>
        <v>1.1200000000000001</v>
      </c>
      <c r="CW41">
        <v>0</v>
      </c>
      <c r="CX41">
        <f>ROUND(Y41*Source!I83,9)</f>
        <v>1.1200000000000001</v>
      </c>
      <c r="CY41">
        <f t="shared" ref="CY41:CY48" si="16">AD41</f>
        <v>0</v>
      </c>
      <c r="CZ41">
        <f t="shared" ref="CZ41:CZ48" si="17">AH41</f>
        <v>0</v>
      </c>
      <c r="DA41">
        <f t="shared" ref="DA41:DA48" si="18">AL41</f>
        <v>1</v>
      </c>
      <c r="DB41">
        <f t="shared" si="8"/>
        <v>0</v>
      </c>
      <c r="DC41">
        <f t="shared" si="9"/>
        <v>0</v>
      </c>
      <c r="DD41" t="s">
        <v>3</v>
      </c>
      <c r="DE41" t="s">
        <v>3</v>
      </c>
      <c r="DF41">
        <f t="shared" ref="DF41:DF48" si="19">ROUND(ROUND(AE41,2)*CX41,2)</f>
        <v>0</v>
      </c>
      <c r="DG41">
        <f t="shared" si="14"/>
        <v>0</v>
      </c>
      <c r="DH41">
        <f t="shared" si="15"/>
        <v>0</v>
      </c>
      <c r="DI41">
        <f t="shared" si="1"/>
        <v>0</v>
      </c>
      <c r="DJ41">
        <f t="shared" ref="DJ41:DJ48" si="20"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ROW(Source!A84)</f>
        <v>84</v>
      </c>
      <c r="B42">
        <v>70819831</v>
      </c>
      <c r="C42">
        <v>70820150</v>
      </c>
      <c r="D42">
        <v>70098586</v>
      </c>
      <c r="E42">
        <v>1081</v>
      </c>
      <c r="F42">
        <v>1</v>
      </c>
      <c r="G42">
        <v>1081</v>
      </c>
      <c r="H42">
        <v>1</v>
      </c>
      <c r="I42" t="s">
        <v>147</v>
      </c>
      <c r="J42" t="s">
        <v>3</v>
      </c>
      <c r="K42" t="s">
        <v>148</v>
      </c>
      <c r="L42">
        <v>1191</v>
      </c>
      <c r="N42">
        <v>1013</v>
      </c>
      <c r="O42" t="s">
        <v>149</v>
      </c>
      <c r="P42" t="s">
        <v>149</v>
      </c>
      <c r="Q42">
        <v>1</v>
      </c>
      <c r="W42">
        <v>0</v>
      </c>
      <c r="X42">
        <v>476480486</v>
      </c>
      <c r="Y42">
        <f t="shared" si="7"/>
        <v>1.1200000000000001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1.1200000000000001</v>
      </c>
      <c r="AU42" t="s">
        <v>3</v>
      </c>
      <c r="AV42">
        <v>1</v>
      </c>
      <c r="AW42">
        <v>2</v>
      </c>
      <c r="AX42">
        <v>70820468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ROUND(AT42*Source!I84*AH42*AL42,2)</f>
        <v>0</v>
      </c>
      <c r="CV42">
        <f>ROUND(Y42*Source!I84,9)</f>
        <v>1.1200000000000001</v>
      </c>
      <c r="CW42">
        <v>0</v>
      </c>
      <c r="CX42">
        <f>ROUND(Y42*Source!I84,9)</f>
        <v>1.1200000000000001</v>
      </c>
      <c r="CY42">
        <f t="shared" si="16"/>
        <v>0</v>
      </c>
      <c r="CZ42">
        <f t="shared" si="17"/>
        <v>0</v>
      </c>
      <c r="DA42">
        <f t="shared" si="18"/>
        <v>1</v>
      </c>
      <c r="DB42">
        <f t="shared" si="8"/>
        <v>0</v>
      </c>
      <c r="DC42">
        <f t="shared" si="9"/>
        <v>0</v>
      </c>
      <c r="DD42" t="s">
        <v>3</v>
      </c>
      <c r="DE42" t="s">
        <v>3</v>
      </c>
      <c r="DF42">
        <f t="shared" si="19"/>
        <v>0</v>
      </c>
      <c r="DG42">
        <f t="shared" si="14"/>
        <v>0</v>
      </c>
      <c r="DH42">
        <f t="shared" si="15"/>
        <v>0</v>
      </c>
      <c r="DI42">
        <f t="shared" si="1"/>
        <v>0</v>
      </c>
      <c r="DJ42">
        <f t="shared" si="2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ROW(Source!A85)</f>
        <v>85</v>
      </c>
      <c r="B43">
        <v>70819833</v>
      </c>
      <c r="C43">
        <v>70820153</v>
      </c>
      <c r="D43">
        <v>70098586</v>
      </c>
      <c r="E43">
        <v>1081</v>
      </c>
      <c r="F43">
        <v>1</v>
      </c>
      <c r="G43">
        <v>1081</v>
      </c>
      <c r="H43">
        <v>1</v>
      </c>
      <c r="I43" t="s">
        <v>147</v>
      </c>
      <c r="J43" t="s">
        <v>3</v>
      </c>
      <c r="K43" t="s">
        <v>148</v>
      </c>
      <c r="L43">
        <v>1191</v>
      </c>
      <c r="N43">
        <v>1013</v>
      </c>
      <c r="O43" t="s">
        <v>149</v>
      </c>
      <c r="P43" t="s">
        <v>149</v>
      </c>
      <c r="Q43">
        <v>1</v>
      </c>
      <c r="W43">
        <v>0</v>
      </c>
      <c r="X43">
        <v>476480486</v>
      </c>
      <c r="Y43">
        <f t="shared" si="7"/>
        <v>3.6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3.6</v>
      </c>
      <c r="AU43" t="s">
        <v>3</v>
      </c>
      <c r="AV43">
        <v>1</v>
      </c>
      <c r="AW43">
        <v>2</v>
      </c>
      <c r="AX43">
        <v>70820472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ROUND(AT43*Source!I85*AH43*AL43,2)</f>
        <v>0</v>
      </c>
      <c r="CV43">
        <f>ROUND(Y43*Source!I85,9)</f>
        <v>10.8</v>
      </c>
      <c r="CW43">
        <v>0</v>
      </c>
      <c r="CX43">
        <f>ROUND(Y43*Source!I85,9)</f>
        <v>10.8</v>
      </c>
      <c r="CY43">
        <f t="shared" si="16"/>
        <v>0</v>
      </c>
      <c r="CZ43">
        <f t="shared" si="17"/>
        <v>0</v>
      </c>
      <c r="DA43">
        <f t="shared" si="18"/>
        <v>1</v>
      </c>
      <c r="DB43">
        <f t="shared" si="8"/>
        <v>0</v>
      </c>
      <c r="DC43">
        <f t="shared" si="9"/>
        <v>0</v>
      </c>
      <c r="DD43" t="s">
        <v>3</v>
      </c>
      <c r="DE43" t="s">
        <v>3</v>
      </c>
      <c r="DF43">
        <f t="shared" si="19"/>
        <v>0</v>
      </c>
      <c r="DG43">
        <f t="shared" si="14"/>
        <v>0</v>
      </c>
      <c r="DH43">
        <f t="shared" si="15"/>
        <v>0</v>
      </c>
      <c r="DI43">
        <f t="shared" si="1"/>
        <v>0</v>
      </c>
      <c r="DJ43">
        <f t="shared" si="2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ROW(Source!A86)</f>
        <v>86</v>
      </c>
      <c r="B44">
        <v>70819831</v>
      </c>
      <c r="C44">
        <v>70820153</v>
      </c>
      <c r="D44">
        <v>70098586</v>
      </c>
      <c r="E44">
        <v>1081</v>
      </c>
      <c r="F44">
        <v>1</v>
      </c>
      <c r="G44">
        <v>1081</v>
      </c>
      <c r="H44">
        <v>1</v>
      </c>
      <c r="I44" t="s">
        <v>147</v>
      </c>
      <c r="J44" t="s">
        <v>3</v>
      </c>
      <c r="K44" t="s">
        <v>148</v>
      </c>
      <c r="L44">
        <v>1191</v>
      </c>
      <c r="N44">
        <v>1013</v>
      </c>
      <c r="O44" t="s">
        <v>149</v>
      </c>
      <c r="P44" t="s">
        <v>149</v>
      </c>
      <c r="Q44">
        <v>1</v>
      </c>
      <c r="W44">
        <v>0</v>
      </c>
      <c r="X44">
        <v>476480486</v>
      </c>
      <c r="Y44">
        <f t="shared" si="7"/>
        <v>3.6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3.6</v>
      </c>
      <c r="AU44" t="s">
        <v>3</v>
      </c>
      <c r="AV44">
        <v>1</v>
      </c>
      <c r="AW44">
        <v>2</v>
      </c>
      <c r="AX44">
        <v>70820472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ROUND(AT44*Source!I86*AH44*AL44,2)</f>
        <v>0</v>
      </c>
      <c r="CV44">
        <f>ROUND(Y44*Source!I86,9)</f>
        <v>10.8</v>
      </c>
      <c r="CW44">
        <v>0</v>
      </c>
      <c r="CX44">
        <f>ROUND(Y44*Source!I86,9)</f>
        <v>10.8</v>
      </c>
      <c r="CY44">
        <f t="shared" si="16"/>
        <v>0</v>
      </c>
      <c r="CZ44">
        <f t="shared" si="17"/>
        <v>0</v>
      </c>
      <c r="DA44">
        <f t="shared" si="18"/>
        <v>1</v>
      </c>
      <c r="DB44">
        <f t="shared" si="8"/>
        <v>0</v>
      </c>
      <c r="DC44">
        <f t="shared" si="9"/>
        <v>0</v>
      </c>
      <c r="DD44" t="s">
        <v>3</v>
      </c>
      <c r="DE44" t="s">
        <v>3</v>
      </c>
      <c r="DF44">
        <f t="shared" si="19"/>
        <v>0</v>
      </c>
      <c r="DG44">
        <f t="shared" si="14"/>
        <v>0</v>
      </c>
      <c r="DH44">
        <f t="shared" si="15"/>
        <v>0</v>
      </c>
      <c r="DI44">
        <f t="shared" si="1"/>
        <v>0</v>
      </c>
      <c r="DJ44">
        <f t="shared" si="2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ROW(Source!A87)</f>
        <v>87</v>
      </c>
      <c r="B45">
        <v>70819833</v>
      </c>
      <c r="C45">
        <v>70820156</v>
      </c>
      <c r="D45">
        <v>70098586</v>
      </c>
      <c r="E45">
        <v>1081</v>
      </c>
      <c r="F45">
        <v>1</v>
      </c>
      <c r="G45">
        <v>1081</v>
      </c>
      <c r="H45">
        <v>1</v>
      </c>
      <c r="I45" t="s">
        <v>147</v>
      </c>
      <c r="J45" t="s">
        <v>3</v>
      </c>
      <c r="K45" t="s">
        <v>148</v>
      </c>
      <c r="L45">
        <v>1191</v>
      </c>
      <c r="N45">
        <v>1013</v>
      </c>
      <c r="O45" t="s">
        <v>149</v>
      </c>
      <c r="P45" t="s">
        <v>149</v>
      </c>
      <c r="Q45">
        <v>1</v>
      </c>
      <c r="W45">
        <v>0</v>
      </c>
      <c r="X45">
        <v>476480486</v>
      </c>
      <c r="Y45">
        <f t="shared" si="7"/>
        <v>2.16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2.16</v>
      </c>
      <c r="AU45" t="s">
        <v>3</v>
      </c>
      <c r="AV45">
        <v>1</v>
      </c>
      <c r="AW45">
        <v>2</v>
      </c>
      <c r="AX45">
        <v>70820473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ROUND(AT45*Source!I87*AH45*AL45,2)</f>
        <v>0</v>
      </c>
      <c r="CV45">
        <f>ROUND(Y45*Source!I87,9)</f>
        <v>6.48</v>
      </c>
      <c r="CW45">
        <v>0</v>
      </c>
      <c r="CX45">
        <f>ROUND(Y45*Source!I87,9)</f>
        <v>6.48</v>
      </c>
      <c r="CY45">
        <f t="shared" si="16"/>
        <v>0</v>
      </c>
      <c r="CZ45">
        <f t="shared" si="17"/>
        <v>0</v>
      </c>
      <c r="DA45">
        <f t="shared" si="18"/>
        <v>1</v>
      </c>
      <c r="DB45">
        <f t="shared" si="8"/>
        <v>0</v>
      </c>
      <c r="DC45">
        <f t="shared" si="9"/>
        <v>0</v>
      </c>
      <c r="DD45" t="s">
        <v>3</v>
      </c>
      <c r="DE45" t="s">
        <v>3</v>
      </c>
      <c r="DF45">
        <f t="shared" si="19"/>
        <v>0</v>
      </c>
      <c r="DG45">
        <f t="shared" si="14"/>
        <v>0</v>
      </c>
      <c r="DH45">
        <f t="shared" si="15"/>
        <v>0</v>
      </c>
      <c r="DI45">
        <f t="shared" si="1"/>
        <v>0</v>
      </c>
      <c r="DJ45">
        <f t="shared" si="20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ROW(Source!A88)</f>
        <v>88</v>
      </c>
      <c r="B46">
        <v>70819831</v>
      </c>
      <c r="C46">
        <v>70820156</v>
      </c>
      <c r="D46">
        <v>70098586</v>
      </c>
      <c r="E46">
        <v>1081</v>
      </c>
      <c r="F46">
        <v>1</v>
      </c>
      <c r="G46">
        <v>1081</v>
      </c>
      <c r="H46">
        <v>1</v>
      </c>
      <c r="I46" t="s">
        <v>147</v>
      </c>
      <c r="J46" t="s">
        <v>3</v>
      </c>
      <c r="K46" t="s">
        <v>148</v>
      </c>
      <c r="L46">
        <v>1191</v>
      </c>
      <c r="N46">
        <v>1013</v>
      </c>
      <c r="O46" t="s">
        <v>149</v>
      </c>
      <c r="P46" t="s">
        <v>149</v>
      </c>
      <c r="Q46">
        <v>1</v>
      </c>
      <c r="W46">
        <v>0</v>
      </c>
      <c r="X46">
        <v>476480486</v>
      </c>
      <c r="Y46">
        <f t="shared" si="7"/>
        <v>2.16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2.16</v>
      </c>
      <c r="AU46" t="s">
        <v>3</v>
      </c>
      <c r="AV46">
        <v>1</v>
      </c>
      <c r="AW46">
        <v>2</v>
      </c>
      <c r="AX46">
        <v>70820473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ROUND(AT46*Source!I88*AH46*AL46,2)</f>
        <v>0</v>
      </c>
      <c r="CV46">
        <f>ROUND(Y46*Source!I88,9)</f>
        <v>6.48</v>
      </c>
      <c r="CW46">
        <v>0</v>
      </c>
      <c r="CX46">
        <f>ROUND(Y46*Source!I88,9)</f>
        <v>6.48</v>
      </c>
      <c r="CY46">
        <f t="shared" si="16"/>
        <v>0</v>
      </c>
      <c r="CZ46">
        <f t="shared" si="17"/>
        <v>0</v>
      </c>
      <c r="DA46">
        <f t="shared" si="18"/>
        <v>1</v>
      </c>
      <c r="DB46">
        <f t="shared" si="8"/>
        <v>0</v>
      </c>
      <c r="DC46">
        <f t="shared" si="9"/>
        <v>0</v>
      </c>
      <c r="DD46" t="s">
        <v>3</v>
      </c>
      <c r="DE46" t="s">
        <v>3</v>
      </c>
      <c r="DF46">
        <f t="shared" si="19"/>
        <v>0</v>
      </c>
      <c r="DG46">
        <f t="shared" si="14"/>
        <v>0</v>
      </c>
      <c r="DH46">
        <f t="shared" si="15"/>
        <v>0</v>
      </c>
      <c r="DI46">
        <f t="shared" si="1"/>
        <v>0</v>
      </c>
      <c r="DJ46">
        <f t="shared" si="20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ROW(Source!A89)</f>
        <v>89</v>
      </c>
      <c r="B47">
        <v>70819833</v>
      </c>
      <c r="C47">
        <v>70820159</v>
      </c>
      <c r="D47">
        <v>70098586</v>
      </c>
      <c r="E47">
        <v>1081</v>
      </c>
      <c r="F47">
        <v>1</v>
      </c>
      <c r="G47">
        <v>1081</v>
      </c>
      <c r="H47">
        <v>1</v>
      </c>
      <c r="I47" t="s">
        <v>147</v>
      </c>
      <c r="J47" t="s">
        <v>3</v>
      </c>
      <c r="K47" t="s">
        <v>148</v>
      </c>
      <c r="L47">
        <v>1191</v>
      </c>
      <c r="N47">
        <v>1013</v>
      </c>
      <c r="O47" t="s">
        <v>149</v>
      </c>
      <c r="P47" t="s">
        <v>149</v>
      </c>
      <c r="Q47">
        <v>1</v>
      </c>
      <c r="W47">
        <v>0</v>
      </c>
      <c r="X47">
        <v>476480486</v>
      </c>
      <c r="Y47">
        <f t="shared" si="7"/>
        <v>1.44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1.44</v>
      </c>
      <c r="AU47" t="s">
        <v>3</v>
      </c>
      <c r="AV47">
        <v>1</v>
      </c>
      <c r="AW47">
        <v>2</v>
      </c>
      <c r="AX47">
        <v>70820476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ROUND(AT47*Source!I89*AH47*AL47,2)</f>
        <v>0</v>
      </c>
      <c r="CV47">
        <f>ROUND(Y47*Source!I89,9)</f>
        <v>2.88</v>
      </c>
      <c r="CW47">
        <v>0</v>
      </c>
      <c r="CX47">
        <f>ROUND(Y47*Source!I89,9)</f>
        <v>2.88</v>
      </c>
      <c r="CY47">
        <f t="shared" si="16"/>
        <v>0</v>
      </c>
      <c r="CZ47">
        <f t="shared" si="17"/>
        <v>0</v>
      </c>
      <c r="DA47">
        <f t="shared" si="18"/>
        <v>1</v>
      </c>
      <c r="DB47">
        <f t="shared" si="8"/>
        <v>0</v>
      </c>
      <c r="DC47">
        <f t="shared" si="9"/>
        <v>0</v>
      </c>
      <c r="DD47" t="s">
        <v>3</v>
      </c>
      <c r="DE47" t="s">
        <v>3</v>
      </c>
      <c r="DF47">
        <f t="shared" si="19"/>
        <v>0</v>
      </c>
      <c r="DG47">
        <f t="shared" si="14"/>
        <v>0</v>
      </c>
      <c r="DH47">
        <f t="shared" si="15"/>
        <v>0</v>
      </c>
      <c r="DI47">
        <f t="shared" si="1"/>
        <v>0</v>
      </c>
      <c r="DJ47">
        <f t="shared" si="20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ROW(Source!A90)</f>
        <v>90</v>
      </c>
      <c r="B48">
        <v>70819831</v>
      </c>
      <c r="C48">
        <v>70820159</v>
      </c>
      <c r="D48">
        <v>70098586</v>
      </c>
      <c r="E48">
        <v>1081</v>
      </c>
      <c r="F48">
        <v>1</v>
      </c>
      <c r="G48">
        <v>1081</v>
      </c>
      <c r="H48">
        <v>1</v>
      </c>
      <c r="I48" t="s">
        <v>147</v>
      </c>
      <c r="J48" t="s">
        <v>3</v>
      </c>
      <c r="K48" t="s">
        <v>148</v>
      </c>
      <c r="L48">
        <v>1191</v>
      </c>
      <c r="N48">
        <v>1013</v>
      </c>
      <c r="O48" t="s">
        <v>149</v>
      </c>
      <c r="P48" t="s">
        <v>149</v>
      </c>
      <c r="Q48">
        <v>1</v>
      </c>
      <c r="W48">
        <v>0</v>
      </c>
      <c r="X48">
        <v>476480486</v>
      </c>
      <c r="Y48">
        <f t="shared" si="7"/>
        <v>1.44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1.44</v>
      </c>
      <c r="AU48" t="s">
        <v>3</v>
      </c>
      <c r="AV48">
        <v>1</v>
      </c>
      <c r="AW48">
        <v>2</v>
      </c>
      <c r="AX48">
        <v>70820476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ROUND(AT48*Source!I90*AH48*AL48,2)</f>
        <v>0</v>
      </c>
      <c r="CV48">
        <f>ROUND(Y48*Source!I90,9)</f>
        <v>2.88</v>
      </c>
      <c r="CW48">
        <v>0</v>
      </c>
      <c r="CX48">
        <f>ROUND(Y48*Source!I90,9)</f>
        <v>2.88</v>
      </c>
      <c r="CY48">
        <f t="shared" si="16"/>
        <v>0</v>
      </c>
      <c r="CZ48">
        <f t="shared" si="17"/>
        <v>0</v>
      </c>
      <c r="DA48">
        <f t="shared" si="18"/>
        <v>1</v>
      </c>
      <c r="DB48">
        <f t="shared" si="8"/>
        <v>0</v>
      </c>
      <c r="DC48">
        <f t="shared" si="9"/>
        <v>0</v>
      </c>
      <c r="DD48" t="s">
        <v>3</v>
      </c>
      <c r="DE48" t="s">
        <v>3</v>
      </c>
      <c r="DF48">
        <f t="shared" si="19"/>
        <v>0</v>
      </c>
      <c r="DG48">
        <f t="shared" si="14"/>
        <v>0</v>
      </c>
      <c r="DH48">
        <f t="shared" si="15"/>
        <v>0</v>
      </c>
      <c r="DI48">
        <f t="shared" si="1"/>
        <v>0</v>
      </c>
      <c r="DJ48">
        <f t="shared" si="20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182" spans="9:9" x14ac:dyDescent="0.2">
      <c r="I1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70820444</v>
      </c>
      <c r="C1">
        <v>70820069</v>
      </c>
      <c r="D1">
        <v>70098586</v>
      </c>
      <c r="E1">
        <v>1081</v>
      </c>
      <c r="F1">
        <v>1</v>
      </c>
      <c r="G1">
        <v>1081</v>
      </c>
      <c r="H1">
        <v>1</v>
      </c>
      <c r="I1" t="s">
        <v>147</v>
      </c>
      <c r="J1" t="s">
        <v>3</v>
      </c>
      <c r="K1" t="s">
        <v>148</v>
      </c>
      <c r="L1">
        <v>1191</v>
      </c>
      <c r="N1">
        <v>1013</v>
      </c>
      <c r="O1" t="s">
        <v>149</v>
      </c>
      <c r="P1" t="s">
        <v>149</v>
      </c>
      <c r="Q1">
        <v>1</v>
      </c>
      <c r="X1">
        <v>0.8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29</v>
      </c>
      <c r="AG1">
        <v>0.24</v>
      </c>
      <c r="AH1">
        <v>2</v>
      </c>
      <c r="AI1">
        <v>70820444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70820445</v>
      </c>
      <c r="C2">
        <v>70820069</v>
      </c>
      <c r="D2">
        <v>70164498</v>
      </c>
      <c r="E2">
        <v>1</v>
      </c>
      <c r="F2">
        <v>1</v>
      </c>
      <c r="G2">
        <v>1081</v>
      </c>
      <c r="H2">
        <v>2</v>
      </c>
      <c r="I2" t="s">
        <v>150</v>
      </c>
      <c r="J2" t="s">
        <v>151</v>
      </c>
      <c r="K2" t="s">
        <v>152</v>
      </c>
      <c r="L2">
        <v>1368</v>
      </c>
      <c r="N2">
        <v>1011</v>
      </c>
      <c r="O2" t="s">
        <v>153</v>
      </c>
      <c r="P2" t="s">
        <v>153</v>
      </c>
      <c r="Q2">
        <v>1</v>
      </c>
      <c r="X2">
        <v>0.01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29</v>
      </c>
      <c r="AG2">
        <v>3.0000000000000001E-3</v>
      </c>
      <c r="AH2">
        <v>2</v>
      </c>
      <c r="AI2">
        <v>70820445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70820446</v>
      </c>
      <c r="C3">
        <v>70820069</v>
      </c>
      <c r="D3">
        <v>70135171</v>
      </c>
      <c r="E3">
        <v>1</v>
      </c>
      <c r="F3">
        <v>1</v>
      </c>
      <c r="G3">
        <v>1081</v>
      </c>
      <c r="H3">
        <v>3</v>
      </c>
      <c r="I3" t="s">
        <v>155</v>
      </c>
      <c r="J3" t="s">
        <v>156</v>
      </c>
      <c r="K3" t="s">
        <v>157</v>
      </c>
      <c r="L3">
        <v>1348</v>
      </c>
      <c r="N3">
        <v>1009</v>
      </c>
      <c r="O3" t="s">
        <v>158</v>
      </c>
      <c r="P3" t="s">
        <v>158</v>
      </c>
      <c r="Q3">
        <v>1000</v>
      </c>
      <c r="X3">
        <v>3.0000000000000001E-5</v>
      </c>
      <c r="Y3">
        <v>14327.51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28</v>
      </c>
      <c r="AG3">
        <v>0</v>
      </c>
      <c r="AH3">
        <v>2</v>
      </c>
      <c r="AI3">
        <v>70820446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70820447</v>
      </c>
      <c r="C4">
        <v>70820069</v>
      </c>
      <c r="D4">
        <v>70115376</v>
      </c>
      <c r="E4">
        <v>1081</v>
      </c>
      <c r="F4">
        <v>1</v>
      </c>
      <c r="G4">
        <v>1081</v>
      </c>
      <c r="H4">
        <v>3</v>
      </c>
      <c r="I4" t="s">
        <v>35</v>
      </c>
      <c r="J4" t="s">
        <v>3</v>
      </c>
      <c r="K4" t="s">
        <v>36</v>
      </c>
      <c r="L4">
        <v>1354</v>
      </c>
      <c r="N4">
        <v>1010</v>
      </c>
      <c r="O4" t="s">
        <v>37</v>
      </c>
      <c r="P4" t="s">
        <v>37</v>
      </c>
      <c r="Q4">
        <v>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28</v>
      </c>
      <c r="AG4">
        <v>0</v>
      </c>
      <c r="AH4">
        <v>2</v>
      </c>
      <c r="AI4">
        <v>70820447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70820444</v>
      </c>
      <c r="C5">
        <v>70820069</v>
      </c>
      <c r="D5">
        <v>70098586</v>
      </c>
      <c r="E5">
        <v>1081</v>
      </c>
      <c r="F5">
        <v>1</v>
      </c>
      <c r="G5">
        <v>1081</v>
      </c>
      <c r="H5">
        <v>1</v>
      </c>
      <c r="I5" t="s">
        <v>147</v>
      </c>
      <c r="J5" t="s">
        <v>3</v>
      </c>
      <c r="K5" t="s">
        <v>148</v>
      </c>
      <c r="L5">
        <v>1191</v>
      </c>
      <c r="N5">
        <v>1013</v>
      </c>
      <c r="O5" t="s">
        <v>149</v>
      </c>
      <c r="P5" t="s">
        <v>149</v>
      </c>
      <c r="Q5">
        <v>1</v>
      </c>
      <c r="X5">
        <v>0.8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29</v>
      </c>
      <c r="AG5">
        <v>0.24</v>
      </c>
      <c r="AH5">
        <v>2</v>
      </c>
      <c r="AI5">
        <v>70820444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70820445</v>
      </c>
      <c r="C6">
        <v>70820069</v>
      </c>
      <c r="D6">
        <v>70164498</v>
      </c>
      <c r="E6">
        <v>1</v>
      </c>
      <c r="F6">
        <v>1</v>
      </c>
      <c r="G6">
        <v>1081</v>
      </c>
      <c r="H6">
        <v>2</v>
      </c>
      <c r="I6" t="s">
        <v>150</v>
      </c>
      <c r="J6" t="s">
        <v>151</v>
      </c>
      <c r="K6" t="s">
        <v>152</v>
      </c>
      <c r="L6">
        <v>1368</v>
      </c>
      <c r="N6">
        <v>1011</v>
      </c>
      <c r="O6" t="s">
        <v>153</v>
      </c>
      <c r="P6" t="s">
        <v>153</v>
      </c>
      <c r="Q6">
        <v>1</v>
      </c>
      <c r="X6">
        <v>0.01</v>
      </c>
      <c r="Y6">
        <v>0</v>
      </c>
      <c r="Z6">
        <v>83.1</v>
      </c>
      <c r="AA6">
        <v>12.62</v>
      </c>
      <c r="AB6">
        <v>0</v>
      </c>
      <c r="AC6">
        <v>0</v>
      </c>
      <c r="AD6">
        <v>1</v>
      </c>
      <c r="AE6">
        <v>0</v>
      </c>
      <c r="AF6" t="s">
        <v>29</v>
      </c>
      <c r="AG6">
        <v>3.0000000000000001E-3</v>
      </c>
      <c r="AH6">
        <v>2</v>
      </c>
      <c r="AI6">
        <v>70820445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70820446</v>
      </c>
      <c r="C7">
        <v>70820069</v>
      </c>
      <c r="D7">
        <v>70135171</v>
      </c>
      <c r="E7">
        <v>1</v>
      </c>
      <c r="F7">
        <v>1</v>
      </c>
      <c r="G7">
        <v>1081</v>
      </c>
      <c r="H7">
        <v>3</v>
      </c>
      <c r="I7" t="s">
        <v>155</v>
      </c>
      <c r="J7" t="s">
        <v>156</v>
      </c>
      <c r="K7" t="s">
        <v>157</v>
      </c>
      <c r="L7">
        <v>1348</v>
      </c>
      <c r="N7">
        <v>1009</v>
      </c>
      <c r="O7" t="s">
        <v>158</v>
      </c>
      <c r="P7" t="s">
        <v>158</v>
      </c>
      <c r="Q7">
        <v>1000</v>
      </c>
      <c r="X7">
        <v>3.0000000000000001E-5</v>
      </c>
      <c r="Y7">
        <v>14327.51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28</v>
      </c>
      <c r="AG7">
        <v>0</v>
      </c>
      <c r="AH7">
        <v>2</v>
      </c>
      <c r="AI7">
        <v>70820446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70820447</v>
      </c>
      <c r="C8">
        <v>70820069</v>
      </c>
      <c r="D8">
        <v>70115376</v>
      </c>
      <c r="E8">
        <v>1081</v>
      </c>
      <c r="F8">
        <v>1</v>
      </c>
      <c r="G8">
        <v>1081</v>
      </c>
      <c r="H8">
        <v>3</v>
      </c>
      <c r="I8" t="s">
        <v>35</v>
      </c>
      <c r="J8" t="s">
        <v>3</v>
      </c>
      <c r="K8" t="s">
        <v>36</v>
      </c>
      <c r="L8">
        <v>1354</v>
      </c>
      <c r="N8">
        <v>1010</v>
      </c>
      <c r="O8" t="s">
        <v>37</v>
      </c>
      <c r="P8" t="s">
        <v>37</v>
      </c>
      <c r="Q8">
        <v>1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28</v>
      </c>
      <c r="AG8">
        <v>0</v>
      </c>
      <c r="AH8">
        <v>2</v>
      </c>
      <c r="AI8">
        <v>70820447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70820449</v>
      </c>
      <c r="C9">
        <v>70820080</v>
      </c>
      <c r="D9">
        <v>70098586</v>
      </c>
      <c r="E9">
        <v>1081</v>
      </c>
      <c r="F9">
        <v>1</v>
      </c>
      <c r="G9">
        <v>1081</v>
      </c>
      <c r="H9">
        <v>1</v>
      </c>
      <c r="I9" t="s">
        <v>147</v>
      </c>
      <c r="J9" t="s">
        <v>3</v>
      </c>
      <c r="K9" t="s">
        <v>148</v>
      </c>
      <c r="L9">
        <v>1191</v>
      </c>
      <c r="N9">
        <v>1013</v>
      </c>
      <c r="O9" t="s">
        <v>149</v>
      </c>
      <c r="P9" t="s">
        <v>149</v>
      </c>
      <c r="Q9">
        <v>1</v>
      </c>
      <c r="X9">
        <v>2.15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29</v>
      </c>
      <c r="AG9">
        <v>0.64499999999999991</v>
      </c>
      <c r="AH9">
        <v>2</v>
      </c>
      <c r="AI9">
        <v>70820449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70820450</v>
      </c>
      <c r="C10">
        <v>70820080</v>
      </c>
      <c r="D10">
        <v>70164498</v>
      </c>
      <c r="E10">
        <v>1</v>
      </c>
      <c r="F10">
        <v>1</v>
      </c>
      <c r="G10">
        <v>1081</v>
      </c>
      <c r="H10">
        <v>2</v>
      </c>
      <c r="I10" t="s">
        <v>150</v>
      </c>
      <c r="J10" t="s">
        <v>151</v>
      </c>
      <c r="K10" t="s">
        <v>152</v>
      </c>
      <c r="L10">
        <v>1368</v>
      </c>
      <c r="N10">
        <v>1011</v>
      </c>
      <c r="O10" t="s">
        <v>153</v>
      </c>
      <c r="P10" t="s">
        <v>153</v>
      </c>
      <c r="Q10">
        <v>1</v>
      </c>
      <c r="X10">
        <v>0.04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29</v>
      </c>
      <c r="AG10">
        <v>1.2E-2</v>
      </c>
      <c r="AH10">
        <v>2</v>
      </c>
      <c r="AI10">
        <v>70820450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70820451</v>
      </c>
      <c r="C11">
        <v>70820080</v>
      </c>
      <c r="D11">
        <v>70163820</v>
      </c>
      <c r="E11">
        <v>1</v>
      </c>
      <c r="F11">
        <v>1</v>
      </c>
      <c r="G11">
        <v>1081</v>
      </c>
      <c r="H11">
        <v>2</v>
      </c>
      <c r="I11" t="s">
        <v>159</v>
      </c>
      <c r="J11" t="s">
        <v>160</v>
      </c>
      <c r="K11" t="s">
        <v>161</v>
      </c>
      <c r="L11">
        <v>1368</v>
      </c>
      <c r="N11">
        <v>1011</v>
      </c>
      <c r="O11" t="s">
        <v>153</v>
      </c>
      <c r="P11" t="s">
        <v>153</v>
      </c>
      <c r="Q11">
        <v>1</v>
      </c>
      <c r="X11">
        <v>0.02</v>
      </c>
      <c r="Y11">
        <v>0</v>
      </c>
      <c r="Z11">
        <v>31.15</v>
      </c>
      <c r="AA11">
        <v>10.220000000000001</v>
      </c>
      <c r="AB11">
        <v>0</v>
      </c>
      <c r="AC11">
        <v>0</v>
      </c>
      <c r="AD11">
        <v>1</v>
      </c>
      <c r="AE11">
        <v>0</v>
      </c>
      <c r="AF11" t="s">
        <v>29</v>
      </c>
      <c r="AG11">
        <v>6.0000000000000001E-3</v>
      </c>
      <c r="AH11">
        <v>2</v>
      </c>
      <c r="AI11">
        <v>70820451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70820452</v>
      </c>
      <c r="C12">
        <v>70820080</v>
      </c>
      <c r="D12">
        <v>70156906</v>
      </c>
      <c r="E12">
        <v>1</v>
      </c>
      <c r="F12">
        <v>1</v>
      </c>
      <c r="G12">
        <v>1081</v>
      </c>
      <c r="H12">
        <v>3</v>
      </c>
      <c r="I12" t="s">
        <v>162</v>
      </c>
      <c r="J12" t="s">
        <v>163</v>
      </c>
      <c r="K12" t="s">
        <v>164</v>
      </c>
      <c r="L12">
        <v>1354</v>
      </c>
      <c r="N12">
        <v>1010</v>
      </c>
      <c r="O12" t="s">
        <v>37</v>
      </c>
      <c r="P12" t="s">
        <v>37</v>
      </c>
      <c r="Q12">
        <v>1</v>
      </c>
      <c r="X12">
        <v>1</v>
      </c>
      <c r="Y12">
        <v>14.99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28</v>
      </c>
      <c r="AG12">
        <v>0</v>
      </c>
      <c r="AH12">
        <v>2</v>
      </c>
      <c r="AI12">
        <v>70820452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70820453</v>
      </c>
      <c r="C13">
        <v>70820080</v>
      </c>
      <c r="D13">
        <v>70091292</v>
      </c>
      <c r="E13">
        <v>1081</v>
      </c>
      <c r="F13">
        <v>1</v>
      </c>
      <c r="G13">
        <v>1081</v>
      </c>
      <c r="H13">
        <v>3</v>
      </c>
      <c r="I13" t="s">
        <v>44</v>
      </c>
      <c r="J13" t="s">
        <v>3</v>
      </c>
      <c r="K13" t="s">
        <v>45</v>
      </c>
      <c r="L13">
        <v>1346</v>
      </c>
      <c r="N13">
        <v>1009</v>
      </c>
      <c r="O13" t="s">
        <v>46</v>
      </c>
      <c r="P13" t="s">
        <v>46</v>
      </c>
      <c r="Q13">
        <v>1</v>
      </c>
      <c r="X13">
        <v>0.39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28</v>
      </c>
      <c r="AG13">
        <v>0</v>
      </c>
      <c r="AH13">
        <v>2</v>
      </c>
      <c r="AI13">
        <v>70820453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70820454</v>
      </c>
      <c r="C14">
        <v>70820080</v>
      </c>
      <c r="D14">
        <v>70105340</v>
      </c>
      <c r="E14">
        <v>1081</v>
      </c>
      <c r="F14">
        <v>1</v>
      </c>
      <c r="G14">
        <v>1081</v>
      </c>
      <c r="H14">
        <v>3</v>
      </c>
      <c r="I14" t="s">
        <v>48</v>
      </c>
      <c r="J14" t="s">
        <v>3</v>
      </c>
      <c r="K14" t="s">
        <v>49</v>
      </c>
      <c r="L14">
        <v>1354</v>
      </c>
      <c r="N14">
        <v>1010</v>
      </c>
      <c r="O14" t="s">
        <v>37</v>
      </c>
      <c r="P14" t="s">
        <v>37</v>
      </c>
      <c r="Q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28</v>
      </c>
      <c r="AG14">
        <v>0</v>
      </c>
      <c r="AH14">
        <v>2</v>
      </c>
      <c r="AI14">
        <v>70820454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70820449</v>
      </c>
      <c r="C15">
        <v>70820080</v>
      </c>
      <c r="D15">
        <v>70098586</v>
      </c>
      <c r="E15">
        <v>1081</v>
      </c>
      <c r="F15">
        <v>1</v>
      </c>
      <c r="G15">
        <v>1081</v>
      </c>
      <c r="H15">
        <v>1</v>
      </c>
      <c r="I15" t="s">
        <v>147</v>
      </c>
      <c r="J15" t="s">
        <v>3</v>
      </c>
      <c r="K15" t="s">
        <v>148</v>
      </c>
      <c r="L15">
        <v>1191</v>
      </c>
      <c r="N15">
        <v>1013</v>
      </c>
      <c r="O15" t="s">
        <v>149</v>
      </c>
      <c r="P15" t="s">
        <v>149</v>
      </c>
      <c r="Q15">
        <v>1</v>
      </c>
      <c r="X15">
        <v>2.15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29</v>
      </c>
      <c r="AG15">
        <v>0.64499999999999991</v>
      </c>
      <c r="AH15">
        <v>2</v>
      </c>
      <c r="AI15">
        <v>70820449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70820450</v>
      </c>
      <c r="C16">
        <v>70820080</v>
      </c>
      <c r="D16">
        <v>70164498</v>
      </c>
      <c r="E16">
        <v>1</v>
      </c>
      <c r="F16">
        <v>1</v>
      </c>
      <c r="G16">
        <v>1081</v>
      </c>
      <c r="H16">
        <v>2</v>
      </c>
      <c r="I16" t="s">
        <v>150</v>
      </c>
      <c r="J16" t="s">
        <v>151</v>
      </c>
      <c r="K16" t="s">
        <v>152</v>
      </c>
      <c r="L16">
        <v>1368</v>
      </c>
      <c r="N16">
        <v>1011</v>
      </c>
      <c r="O16" t="s">
        <v>153</v>
      </c>
      <c r="P16" t="s">
        <v>153</v>
      </c>
      <c r="Q16">
        <v>1</v>
      </c>
      <c r="X16">
        <v>0.04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29</v>
      </c>
      <c r="AG16">
        <v>1.2E-2</v>
      </c>
      <c r="AH16">
        <v>2</v>
      </c>
      <c r="AI16">
        <v>70820450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70820451</v>
      </c>
      <c r="C17">
        <v>70820080</v>
      </c>
      <c r="D17">
        <v>70163820</v>
      </c>
      <c r="E17">
        <v>1</v>
      </c>
      <c r="F17">
        <v>1</v>
      </c>
      <c r="G17">
        <v>1081</v>
      </c>
      <c r="H17">
        <v>2</v>
      </c>
      <c r="I17" t="s">
        <v>159</v>
      </c>
      <c r="J17" t="s">
        <v>160</v>
      </c>
      <c r="K17" t="s">
        <v>161</v>
      </c>
      <c r="L17">
        <v>1368</v>
      </c>
      <c r="N17">
        <v>1011</v>
      </c>
      <c r="O17" t="s">
        <v>153</v>
      </c>
      <c r="P17" t="s">
        <v>153</v>
      </c>
      <c r="Q17">
        <v>1</v>
      </c>
      <c r="X17">
        <v>0.02</v>
      </c>
      <c r="Y17">
        <v>0</v>
      </c>
      <c r="Z17">
        <v>31.15</v>
      </c>
      <c r="AA17">
        <v>10.220000000000001</v>
      </c>
      <c r="AB17">
        <v>0</v>
      </c>
      <c r="AC17">
        <v>0</v>
      </c>
      <c r="AD17">
        <v>1</v>
      </c>
      <c r="AE17">
        <v>0</v>
      </c>
      <c r="AF17" t="s">
        <v>29</v>
      </c>
      <c r="AG17">
        <v>6.0000000000000001E-3</v>
      </c>
      <c r="AH17">
        <v>2</v>
      </c>
      <c r="AI17">
        <v>70820451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70820452</v>
      </c>
      <c r="C18">
        <v>70820080</v>
      </c>
      <c r="D18">
        <v>70156906</v>
      </c>
      <c r="E18">
        <v>1</v>
      </c>
      <c r="F18">
        <v>1</v>
      </c>
      <c r="G18">
        <v>1081</v>
      </c>
      <c r="H18">
        <v>3</v>
      </c>
      <c r="I18" t="s">
        <v>162</v>
      </c>
      <c r="J18" t="s">
        <v>163</v>
      </c>
      <c r="K18" t="s">
        <v>164</v>
      </c>
      <c r="L18">
        <v>1354</v>
      </c>
      <c r="N18">
        <v>1010</v>
      </c>
      <c r="O18" t="s">
        <v>37</v>
      </c>
      <c r="P18" t="s">
        <v>37</v>
      </c>
      <c r="Q18">
        <v>1</v>
      </c>
      <c r="X18">
        <v>1</v>
      </c>
      <c r="Y18">
        <v>14.99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28</v>
      </c>
      <c r="AG18">
        <v>0</v>
      </c>
      <c r="AH18">
        <v>2</v>
      </c>
      <c r="AI18">
        <v>70820452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70820453</v>
      </c>
      <c r="C19">
        <v>70820080</v>
      </c>
      <c r="D19">
        <v>70091292</v>
      </c>
      <c r="E19">
        <v>1081</v>
      </c>
      <c r="F19">
        <v>1</v>
      </c>
      <c r="G19">
        <v>1081</v>
      </c>
      <c r="H19">
        <v>3</v>
      </c>
      <c r="I19" t="s">
        <v>44</v>
      </c>
      <c r="J19" t="s">
        <v>3</v>
      </c>
      <c r="K19" t="s">
        <v>45</v>
      </c>
      <c r="L19">
        <v>1346</v>
      </c>
      <c r="N19">
        <v>1009</v>
      </c>
      <c r="O19" t="s">
        <v>46</v>
      </c>
      <c r="P19" t="s">
        <v>46</v>
      </c>
      <c r="Q19">
        <v>1</v>
      </c>
      <c r="X19">
        <v>0.39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28</v>
      </c>
      <c r="AG19">
        <v>0</v>
      </c>
      <c r="AH19">
        <v>2</v>
      </c>
      <c r="AI19">
        <v>70820453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70820454</v>
      </c>
      <c r="C20">
        <v>70820080</v>
      </c>
      <c r="D20">
        <v>70105340</v>
      </c>
      <c r="E20">
        <v>1081</v>
      </c>
      <c r="F20">
        <v>1</v>
      </c>
      <c r="G20">
        <v>1081</v>
      </c>
      <c r="H20">
        <v>3</v>
      </c>
      <c r="I20" t="s">
        <v>48</v>
      </c>
      <c r="J20" t="s">
        <v>3</v>
      </c>
      <c r="K20" t="s">
        <v>49</v>
      </c>
      <c r="L20">
        <v>1354</v>
      </c>
      <c r="N20">
        <v>1010</v>
      </c>
      <c r="O20" t="s">
        <v>37</v>
      </c>
      <c r="P20" t="s">
        <v>37</v>
      </c>
      <c r="Q20">
        <v>1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28</v>
      </c>
      <c r="AG20">
        <v>0</v>
      </c>
      <c r="AH20">
        <v>2</v>
      </c>
      <c r="AI20">
        <v>70820454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70820511</v>
      </c>
      <c r="C21">
        <v>70820510</v>
      </c>
      <c r="D21">
        <v>70098586</v>
      </c>
      <c r="E21">
        <v>1081</v>
      </c>
      <c r="F21">
        <v>1</v>
      </c>
      <c r="G21">
        <v>1081</v>
      </c>
      <c r="H21">
        <v>1</v>
      </c>
      <c r="I21" t="s">
        <v>147</v>
      </c>
      <c r="J21" t="s">
        <v>3</v>
      </c>
      <c r="K21" t="s">
        <v>148</v>
      </c>
      <c r="L21">
        <v>1191</v>
      </c>
      <c r="N21">
        <v>1013</v>
      </c>
      <c r="O21" t="s">
        <v>149</v>
      </c>
      <c r="P21" t="s">
        <v>149</v>
      </c>
      <c r="Q21">
        <v>1</v>
      </c>
      <c r="X21">
        <v>0.8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0.8</v>
      </c>
      <c r="AH21">
        <v>2</v>
      </c>
      <c r="AI21">
        <v>70820511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70820512</v>
      </c>
      <c r="C22">
        <v>70820510</v>
      </c>
      <c r="D22">
        <v>70164498</v>
      </c>
      <c r="E22">
        <v>1</v>
      </c>
      <c r="F22">
        <v>1</v>
      </c>
      <c r="G22">
        <v>1081</v>
      </c>
      <c r="H22">
        <v>2</v>
      </c>
      <c r="I22" t="s">
        <v>150</v>
      </c>
      <c r="J22" t="s">
        <v>151</v>
      </c>
      <c r="K22" t="s">
        <v>152</v>
      </c>
      <c r="L22">
        <v>1368</v>
      </c>
      <c r="N22">
        <v>1011</v>
      </c>
      <c r="O22" t="s">
        <v>153</v>
      </c>
      <c r="P22" t="s">
        <v>153</v>
      </c>
      <c r="Q22">
        <v>1</v>
      </c>
      <c r="X22">
        <v>0.01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0.01</v>
      </c>
      <c r="AH22">
        <v>2</v>
      </c>
      <c r="AI22">
        <v>70820512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70820513</v>
      </c>
      <c r="C23">
        <v>70820510</v>
      </c>
      <c r="D23">
        <v>70135171</v>
      </c>
      <c r="E23">
        <v>1</v>
      </c>
      <c r="F23">
        <v>1</v>
      </c>
      <c r="G23">
        <v>1081</v>
      </c>
      <c r="H23">
        <v>3</v>
      </c>
      <c r="I23" t="s">
        <v>155</v>
      </c>
      <c r="J23" t="s">
        <v>156</v>
      </c>
      <c r="K23" t="s">
        <v>157</v>
      </c>
      <c r="L23">
        <v>1348</v>
      </c>
      <c r="N23">
        <v>1009</v>
      </c>
      <c r="O23" t="s">
        <v>158</v>
      </c>
      <c r="P23" t="s">
        <v>158</v>
      </c>
      <c r="Q23">
        <v>1000</v>
      </c>
      <c r="X23">
        <v>3.0000000000000001E-5</v>
      </c>
      <c r="Y23">
        <v>14327.51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3.0000000000000001E-5</v>
      </c>
      <c r="AH23">
        <v>2</v>
      </c>
      <c r="AI23">
        <v>70820513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70820514</v>
      </c>
      <c r="C24">
        <v>70820510</v>
      </c>
      <c r="D24">
        <v>70115376</v>
      </c>
      <c r="E24">
        <v>1081</v>
      </c>
      <c r="F24">
        <v>1</v>
      </c>
      <c r="G24">
        <v>1081</v>
      </c>
      <c r="H24">
        <v>3</v>
      </c>
      <c r="I24" t="s">
        <v>35</v>
      </c>
      <c r="J24" t="s">
        <v>3</v>
      </c>
      <c r="K24" t="s">
        <v>36</v>
      </c>
      <c r="L24">
        <v>1354</v>
      </c>
      <c r="N24">
        <v>1010</v>
      </c>
      <c r="O24" t="s">
        <v>37</v>
      </c>
      <c r="P24" t="s">
        <v>37</v>
      </c>
      <c r="Q24">
        <v>1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</v>
      </c>
      <c r="AH24">
        <v>2</v>
      </c>
      <c r="AI24">
        <v>70820514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70820511</v>
      </c>
      <c r="C25">
        <v>70820510</v>
      </c>
      <c r="D25">
        <v>70098586</v>
      </c>
      <c r="E25">
        <v>1081</v>
      </c>
      <c r="F25">
        <v>1</v>
      </c>
      <c r="G25">
        <v>1081</v>
      </c>
      <c r="H25">
        <v>1</v>
      </c>
      <c r="I25" t="s">
        <v>147</v>
      </c>
      <c r="J25" t="s">
        <v>3</v>
      </c>
      <c r="K25" t="s">
        <v>148</v>
      </c>
      <c r="L25">
        <v>1191</v>
      </c>
      <c r="N25">
        <v>1013</v>
      </c>
      <c r="O25" t="s">
        <v>149</v>
      </c>
      <c r="P25" t="s">
        <v>149</v>
      </c>
      <c r="Q25">
        <v>1</v>
      </c>
      <c r="X25">
        <v>0.8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0.8</v>
      </c>
      <c r="AH25">
        <v>2</v>
      </c>
      <c r="AI25">
        <v>70820511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70820512</v>
      </c>
      <c r="C26">
        <v>70820510</v>
      </c>
      <c r="D26">
        <v>70164498</v>
      </c>
      <c r="E26">
        <v>1</v>
      </c>
      <c r="F26">
        <v>1</v>
      </c>
      <c r="G26">
        <v>1081</v>
      </c>
      <c r="H26">
        <v>2</v>
      </c>
      <c r="I26" t="s">
        <v>150</v>
      </c>
      <c r="J26" t="s">
        <v>151</v>
      </c>
      <c r="K26" t="s">
        <v>152</v>
      </c>
      <c r="L26">
        <v>1368</v>
      </c>
      <c r="N26">
        <v>1011</v>
      </c>
      <c r="O26" t="s">
        <v>153</v>
      </c>
      <c r="P26" t="s">
        <v>153</v>
      </c>
      <c r="Q26">
        <v>1</v>
      </c>
      <c r="X26">
        <v>0.01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0.01</v>
      </c>
      <c r="AH26">
        <v>2</v>
      </c>
      <c r="AI26">
        <v>70820512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70820513</v>
      </c>
      <c r="C27">
        <v>70820510</v>
      </c>
      <c r="D27">
        <v>70135171</v>
      </c>
      <c r="E27">
        <v>1</v>
      </c>
      <c r="F27">
        <v>1</v>
      </c>
      <c r="G27">
        <v>1081</v>
      </c>
      <c r="H27">
        <v>3</v>
      </c>
      <c r="I27" t="s">
        <v>155</v>
      </c>
      <c r="J27" t="s">
        <v>156</v>
      </c>
      <c r="K27" t="s">
        <v>157</v>
      </c>
      <c r="L27">
        <v>1348</v>
      </c>
      <c r="N27">
        <v>1009</v>
      </c>
      <c r="O27" t="s">
        <v>158</v>
      </c>
      <c r="P27" t="s">
        <v>158</v>
      </c>
      <c r="Q27">
        <v>1000</v>
      </c>
      <c r="X27">
        <v>3.0000000000000001E-5</v>
      </c>
      <c r="Y27">
        <v>14327.51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3.0000000000000001E-5</v>
      </c>
      <c r="AH27">
        <v>2</v>
      </c>
      <c r="AI27">
        <v>70820513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70820514</v>
      </c>
      <c r="C28">
        <v>70820510</v>
      </c>
      <c r="D28">
        <v>70115376</v>
      </c>
      <c r="E28">
        <v>1081</v>
      </c>
      <c r="F28">
        <v>1</v>
      </c>
      <c r="G28">
        <v>1081</v>
      </c>
      <c r="H28">
        <v>3</v>
      </c>
      <c r="I28" t="s">
        <v>35</v>
      </c>
      <c r="J28" t="s">
        <v>3</v>
      </c>
      <c r="K28" t="s">
        <v>36</v>
      </c>
      <c r="L28">
        <v>1354</v>
      </c>
      <c r="N28">
        <v>1010</v>
      </c>
      <c r="O28" t="s">
        <v>37</v>
      </c>
      <c r="P28" t="s">
        <v>37</v>
      </c>
      <c r="Q28">
        <v>1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</v>
      </c>
      <c r="AH28">
        <v>2</v>
      </c>
      <c r="AI28">
        <v>70820514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70820457</v>
      </c>
      <c r="C29">
        <v>70820115</v>
      </c>
      <c r="D29">
        <v>70098586</v>
      </c>
      <c r="E29">
        <v>1081</v>
      </c>
      <c r="F29">
        <v>1</v>
      </c>
      <c r="G29">
        <v>1081</v>
      </c>
      <c r="H29">
        <v>1</v>
      </c>
      <c r="I29" t="s">
        <v>147</v>
      </c>
      <c r="J29" t="s">
        <v>3</v>
      </c>
      <c r="K29" t="s">
        <v>148</v>
      </c>
      <c r="L29">
        <v>1191</v>
      </c>
      <c r="N29">
        <v>1013</v>
      </c>
      <c r="O29" t="s">
        <v>149</v>
      </c>
      <c r="P29" t="s">
        <v>149</v>
      </c>
      <c r="Q29">
        <v>1</v>
      </c>
      <c r="X29">
        <v>2.15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2.15</v>
      </c>
      <c r="AH29">
        <v>2</v>
      </c>
      <c r="AI29">
        <v>70820457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ROW(Source!A42)</f>
        <v>42</v>
      </c>
      <c r="B30">
        <v>70820458</v>
      </c>
      <c r="C30">
        <v>70820115</v>
      </c>
      <c r="D30">
        <v>70164498</v>
      </c>
      <c r="E30">
        <v>1</v>
      </c>
      <c r="F30">
        <v>1</v>
      </c>
      <c r="G30">
        <v>1081</v>
      </c>
      <c r="H30">
        <v>2</v>
      </c>
      <c r="I30" t="s">
        <v>150</v>
      </c>
      <c r="J30" t="s">
        <v>151</v>
      </c>
      <c r="K30" t="s">
        <v>152</v>
      </c>
      <c r="L30">
        <v>1368</v>
      </c>
      <c r="N30">
        <v>1011</v>
      </c>
      <c r="O30" t="s">
        <v>153</v>
      </c>
      <c r="P30" t="s">
        <v>153</v>
      </c>
      <c r="Q30">
        <v>1</v>
      </c>
      <c r="X30">
        <v>0.04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0.04</v>
      </c>
      <c r="AH30">
        <v>2</v>
      </c>
      <c r="AI30">
        <v>70820458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70820459</v>
      </c>
      <c r="C31">
        <v>70820115</v>
      </c>
      <c r="D31">
        <v>70163820</v>
      </c>
      <c r="E31">
        <v>1</v>
      </c>
      <c r="F31">
        <v>1</v>
      </c>
      <c r="G31">
        <v>1081</v>
      </c>
      <c r="H31">
        <v>2</v>
      </c>
      <c r="I31" t="s">
        <v>159</v>
      </c>
      <c r="J31" t="s">
        <v>160</v>
      </c>
      <c r="K31" t="s">
        <v>161</v>
      </c>
      <c r="L31">
        <v>1368</v>
      </c>
      <c r="N31">
        <v>1011</v>
      </c>
      <c r="O31" t="s">
        <v>153</v>
      </c>
      <c r="P31" t="s">
        <v>153</v>
      </c>
      <c r="Q31">
        <v>1</v>
      </c>
      <c r="X31">
        <v>0.02</v>
      </c>
      <c r="Y31">
        <v>0</v>
      </c>
      <c r="Z31">
        <v>31.15</v>
      </c>
      <c r="AA31">
        <v>10.220000000000001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0.02</v>
      </c>
      <c r="AH31">
        <v>2</v>
      </c>
      <c r="AI31">
        <v>70820459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70820460</v>
      </c>
      <c r="C32">
        <v>70820115</v>
      </c>
      <c r="D32">
        <v>70156906</v>
      </c>
      <c r="E32">
        <v>1</v>
      </c>
      <c r="F32">
        <v>1</v>
      </c>
      <c r="G32">
        <v>1081</v>
      </c>
      <c r="H32">
        <v>3</v>
      </c>
      <c r="I32" t="s">
        <v>162</v>
      </c>
      <c r="J32" t="s">
        <v>163</v>
      </c>
      <c r="K32" t="s">
        <v>164</v>
      </c>
      <c r="L32">
        <v>1354</v>
      </c>
      <c r="N32">
        <v>1010</v>
      </c>
      <c r="O32" t="s">
        <v>37</v>
      </c>
      <c r="P32" t="s">
        <v>37</v>
      </c>
      <c r="Q32">
        <v>1</v>
      </c>
      <c r="X32">
        <v>1</v>
      </c>
      <c r="Y32">
        <v>14.99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</v>
      </c>
      <c r="AH32">
        <v>2</v>
      </c>
      <c r="AI32">
        <v>70820460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70820461</v>
      </c>
      <c r="C33">
        <v>70820115</v>
      </c>
      <c r="D33">
        <v>70091292</v>
      </c>
      <c r="E33">
        <v>1081</v>
      </c>
      <c r="F33">
        <v>1</v>
      </c>
      <c r="G33">
        <v>1081</v>
      </c>
      <c r="H33">
        <v>3</v>
      </c>
      <c r="I33" t="s">
        <v>44</v>
      </c>
      <c r="J33" t="s">
        <v>3</v>
      </c>
      <c r="K33" t="s">
        <v>45</v>
      </c>
      <c r="L33">
        <v>1346</v>
      </c>
      <c r="N33">
        <v>1009</v>
      </c>
      <c r="O33" t="s">
        <v>46</v>
      </c>
      <c r="P33" t="s">
        <v>46</v>
      </c>
      <c r="Q33">
        <v>1</v>
      </c>
      <c r="X33">
        <v>0.39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0.39</v>
      </c>
      <c r="AH33">
        <v>2</v>
      </c>
      <c r="AI33">
        <v>70820461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70820462</v>
      </c>
      <c r="C34">
        <v>70820115</v>
      </c>
      <c r="D34">
        <v>70105340</v>
      </c>
      <c r="E34">
        <v>1081</v>
      </c>
      <c r="F34">
        <v>1</v>
      </c>
      <c r="G34">
        <v>1081</v>
      </c>
      <c r="H34">
        <v>3</v>
      </c>
      <c r="I34" t="s">
        <v>48</v>
      </c>
      <c r="J34" t="s">
        <v>3</v>
      </c>
      <c r="K34" t="s">
        <v>49</v>
      </c>
      <c r="L34">
        <v>1354</v>
      </c>
      <c r="N34">
        <v>1010</v>
      </c>
      <c r="O34" t="s">
        <v>37</v>
      </c>
      <c r="P34" t="s">
        <v>37</v>
      </c>
      <c r="Q34">
        <v>1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</v>
      </c>
      <c r="AH34">
        <v>2</v>
      </c>
      <c r="AI34">
        <v>70820462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70820457</v>
      </c>
      <c r="C35">
        <v>70820115</v>
      </c>
      <c r="D35">
        <v>70098586</v>
      </c>
      <c r="E35">
        <v>1081</v>
      </c>
      <c r="F35">
        <v>1</v>
      </c>
      <c r="G35">
        <v>1081</v>
      </c>
      <c r="H35">
        <v>1</v>
      </c>
      <c r="I35" t="s">
        <v>147</v>
      </c>
      <c r="J35" t="s">
        <v>3</v>
      </c>
      <c r="K35" t="s">
        <v>148</v>
      </c>
      <c r="L35">
        <v>1191</v>
      </c>
      <c r="N35">
        <v>1013</v>
      </c>
      <c r="O35" t="s">
        <v>149</v>
      </c>
      <c r="P35" t="s">
        <v>149</v>
      </c>
      <c r="Q35">
        <v>1</v>
      </c>
      <c r="X35">
        <v>2.15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2.15</v>
      </c>
      <c r="AH35">
        <v>2</v>
      </c>
      <c r="AI35">
        <v>70820457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70820458</v>
      </c>
      <c r="C36">
        <v>70820115</v>
      </c>
      <c r="D36">
        <v>70164498</v>
      </c>
      <c r="E36">
        <v>1</v>
      </c>
      <c r="F36">
        <v>1</v>
      </c>
      <c r="G36">
        <v>1081</v>
      </c>
      <c r="H36">
        <v>2</v>
      </c>
      <c r="I36" t="s">
        <v>150</v>
      </c>
      <c r="J36" t="s">
        <v>151</v>
      </c>
      <c r="K36" t="s">
        <v>152</v>
      </c>
      <c r="L36">
        <v>1368</v>
      </c>
      <c r="N36">
        <v>1011</v>
      </c>
      <c r="O36" t="s">
        <v>153</v>
      </c>
      <c r="P36" t="s">
        <v>153</v>
      </c>
      <c r="Q36">
        <v>1</v>
      </c>
      <c r="X36">
        <v>0.04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0.04</v>
      </c>
      <c r="AH36">
        <v>2</v>
      </c>
      <c r="AI36">
        <v>70820458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70820459</v>
      </c>
      <c r="C37">
        <v>70820115</v>
      </c>
      <c r="D37">
        <v>70163820</v>
      </c>
      <c r="E37">
        <v>1</v>
      </c>
      <c r="F37">
        <v>1</v>
      </c>
      <c r="G37">
        <v>1081</v>
      </c>
      <c r="H37">
        <v>2</v>
      </c>
      <c r="I37" t="s">
        <v>159</v>
      </c>
      <c r="J37" t="s">
        <v>160</v>
      </c>
      <c r="K37" t="s">
        <v>161</v>
      </c>
      <c r="L37">
        <v>1368</v>
      </c>
      <c r="N37">
        <v>1011</v>
      </c>
      <c r="O37" t="s">
        <v>153</v>
      </c>
      <c r="P37" t="s">
        <v>153</v>
      </c>
      <c r="Q37">
        <v>1</v>
      </c>
      <c r="X37">
        <v>0.02</v>
      </c>
      <c r="Y37">
        <v>0</v>
      </c>
      <c r="Z37">
        <v>31.15</v>
      </c>
      <c r="AA37">
        <v>10.220000000000001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0.02</v>
      </c>
      <c r="AH37">
        <v>2</v>
      </c>
      <c r="AI37">
        <v>70820459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70820460</v>
      </c>
      <c r="C38">
        <v>70820115</v>
      </c>
      <c r="D38">
        <v>70156906</v>
      </c>
      <c r="E38">
        <v>1</v>
      </c>
      <c r="F38">
        <v>1</v>
      </c>
      <c r="G38">
        <v>1081</v>
      </c>
      <c r="H38">
        <v>3</v>
      </c>
      <c r="I38" t="s">
        <v>162</v>
      </c>
      <c r="J38" t="s">
        <v>163</v>
      </c>
      <c r="K38" t="s">
        <v>164</v>
      </c>
      <c r="L38">
        <v>1354</v>
      </c>
      <c r="N38">
        <v>1010</v>
      </c>
      <c r="O38" t="s">
        <v>37</v>
      </c>
      <c r="P38" t="s">
        <v>37</v>
      </c>
      <c r="Q38">
        <v>1</v>
      </c>
      <c r="X38">
        <v>1</v>
      </c>
      <c r="Y38">
        <v>14.99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</v>
      </c>
      <c r="AH38">
        <v>2</v>
      </c>
      <c r="AI38">
        <v>70820460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70820461</v>
      </c>
      <c r="C39">
        <v>70820115</v>
      </c>
      <c r="D39">
        <v>70091292</v>
      </c>
      <c r="E39">
        <v>1081</v>
      </c>
      <c r="F39">
        <v>1</v>
      </c>
      <c r="G39">
        <v>1081</v>
      </c>
      <c r="H39">
        <v>3</v>
      </c>
      <c r="I39" t="s">
        <v>44</v>
      </c>
      <c r="J39" t="s">
        <v>3</v>
      </c>
      <c r="K39" t="s">
        <v>45</v>
      </c>
      <c r="L39">
        <v>1346</v>
      </c>
      <c r="N39">
        <v>1009</v>
      </c>
      <c r="O39" t="s">
        <v>46</v>
      </c>
      <c r="P39" t="s">
        <v>46</v>
      </c>
      <c r="Q39">
        <v>1</v>
      </c>
      <c r="X39">
        <v>0.39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0.39</v>
      </c>
      <c r="AH39">
        <v>2</v>
      </c>
      <c r="AI39">
        <v>70820461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70820462</v>
      </c>
      <c r="C40">
        <v>70820115</v>
      </c>
      <c r="D40">
        <v>70105340</v>
      </c>
      <c r="E40">
        <v>1081</v>
      </c>
      <c r="F40">
        <v>1</v>
      </c>
      <c r="G40">
        <v>1081</v>
      </c>
      <c r="H40">
        <v>3</v>
      </c>
      <c r="I40" t="s">
        <v>48</v>
      </c>
      <c r="J40" t="s">
        <v>3</v>
      </c>
      <c r="K40" t="s">
        <v>49</v>
      </c>
      <c r="L40">
        <v>1354</v>
      </c>
      <c r="N40">
        <v>1010</v>
      </c>
      <c r="O40" t="s">
        <v>37</v>
      </c>
      <c r="P40" t="s">
        <v>37</v>
      </c>
      <c r="Q40">
        <v>1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</v>
      </c>
      <c r="AH40">
        <v>2</v>
      </c>
      <c r="AI40">
        <v>70820462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70820468</v>
      </c>
      <c r="C41">
        <v>70820150</v>
      </c>
      <c r="D41">
        <v>70098586</v>
      </c>
      <c r="E41">
        <v>1081</v>
      </c>
      <c r="F41">
        <v>1</v>
      </c>
      <c r="G41">
        <v>1081</v>
      </c>
      <c r="H41">
        <v>1</v>
      </c>
      <c r="I41" t="s">
        <v>147</v>
      </c>
      <c r="J41" t="s">
        <v>3</v>
      </c>
      <c r="K41" t="s">
        <v>148</v>
      </c>
      <c r="L41">
        <v>1191</v>
      </c>
      <c r="N41">
        <v>1013</v>
      </c>
      <c r="O41" t="s">
        <v>149</v>
      </c>
      <c r="P41" t="s">
        <v>149</v>
      </c>
      <c r="Q41">
        <v>1</v>
      </c>
      <c r="X41">
        <v>1.1200000000000001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1.1200000000000001</v>
      </c>
      <c r="AH41">
        <v>2</v>
      </c>
      <c r="AI41">
        <v>70820468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ROW(Source!A84)</f>
        <v>84</v>
      </c>
      <c r="B42">
        <v>70820468</v>
      </c>
      <c r="C42">
        <v>70820150</v>
      </c>
      <c r="D42">
        <v>70098586</v>
      </c>
      <c r="E42">
        <v>1081</v>
      </c>
      <c r="F42">
        <v>1</v>
      </c>
      <c r="G42">
        <v>1081</v>
      </c>
      <c r="H42">
        <v>1</v>
      </c>
      <c r="I42" t="s">
        <v>147</v>
      </c>
      <c r="J42" t="s">
        <v>3</v>
      </c>
      <c r="K42" t="s">
        <v>148</v>
      </c>
      <c r="L42">
        <v>1191</v>
      </c>
      <c r="N42">
        <v>1013</v>
      </c>
      <c r="O42" t="s">
        <v>149</v>
      </c>
      <c r="P42" t="s">
        <v>149</v>
      </c>
      <c r="Q42">
        <v>1</v>
      </c>
      <c r="X42">
        <v>1.1200000000000001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1.1200000000000001</v>
      </c>
      <c r="AH42">
        <v>2</v>
      </c>
      <c r="AI42">
        <v>70820468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ROW(Source!A85)</f>
        <v>85</v>
      </c>
      <c r="B43">
        <v>70820472</v>
      </c>
      <c r="C43">
        <v>70820153</v>
      </c>
      <c r="D43">
        <v>70098586</v>
      </c>
      <c r="E43">
        <v>1081</v>
      </c>
      <c r="F43">
        <v>1</v>
      </c>
      <c r="G43">
        <v>1081</v>
      </c>
      <c r="H43">
        <v>1</v>
      </c>
      <c r="I43" t="s">
        <v>147</v>
      </c>
      <c r="J43" t="s">
        <v>3</v>
      </c>
      <c r="K43" t="s">
        <v>148</v>
      </c>
      <c r="L43">
        <v>1191</v>
      </c>
      <c r="N43">
        <v>1013</v>
      </c>
      <c r="O43" t="s">
        <v>149</v>
      </c>
      <c r="P43" t="s">
        <v>149</v>
      </c>
      <c r="Q43">
        <v>1</v>
      </c>
      <c r="X43">
        <v>3.6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3.6</v>
      </c>
      <c r="AH43">
        <v>2</v>
      </c>
      <c r="AI43">
        <v>70820472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ROW(Source!A86)</f>
        <v>86</v>
      </c>
      <c r="B44">
        <v>70820472</v>
      </c>
      <c r="C44">
        <v>70820153</v>
      </c>
      <c r="D44">
        <v>70098586</v>
      </c>
      <c r="E44">
        <v>1081</v>
      </c>
      <c r="F44">
        <v>1</v>
      </c>
      <c r="G44">
        <v>1081</v>
      </c>
      <c r="H44">
        <v>1</v>
      </c>
      <c r="I44" t="s">
        <v>147</v>
      </c>
      <c r="J44" t="s">
        <v>3</v>
      </c>
      <c r="K44" t="s">
        <v>148</v>
      </c>
      <c r="L44">
        <v>1191</v>
      </c>
      <c r="N44">
        <v>1013</v>
      </c>
      <c r="O44" t="s">
        <v>149</v>
      </c>
      <c r="P44" t="s">
        <v>149</v>
      </c>
      <c r="Q44">
        <v>1</v>
      </c>
      <c r="X44">
        <v>3.6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3.6</v>
      </c>
      <c r="AH44">
        <v>2</v>
      </c>
      <c r="AI44">
        <v>70820472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ROW(Source!A87)</f>
        <v>87</v>
      </c>
      <c r="B45">
        <v>70820473</v>
      </c>
      <c r="C45">
        <v>70820156</v>
      </c>
      <c r="D45">
        <v>70098586</v>
      </c>
      <c r="E45">
        <v>1081</v>
      </c>
      <c r="F45">
        <v>1</v>
      </c>
      <c r="G45">
        <v>1081</v>
      </c>
      <c r="H45">
        <v>1</v>
      </c>
      <c r="I45" t="s">
        <v>147</v>
      </c>
      <c r="J45" t="s">
        <v>3</v>
      </c>
      <c r="K45" t="s">
        <v>148</v>
      </c>
      <c r="L45">
        <v>1191</v>
      </c>
      <c r="N45">
        <v>1013</v>
      </c>
      <c r="O45" t="s">
        <v>149</v>
      </c>
      <c r="P45" t="s">
        <v>149</v>
      </c>
      <c r="Q45">
        <v>1</v>
      </c>
      <c r="X45">
        <v>2.16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2.16</v>
      </c>
      <c r="AH45">
        <v>2</v>
      </c>
      <c r="AI45">
        <v>70820473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ROW(Source!A88)</f>
        <v>88</v>
      </c>
      <c r="B46">
        <v>70820473</v>
      </c>
      <c r="C46">
        <v>70820156</v>
      </c>
      <c r="D46">
        <v>70098586</v>
      </c>
      <c r="E46">
        <v>1081</v>
      </c>
      <c r="F46">
        <v>1</v>
      </c>
      <c r="G46">
        <v>1081</v>
      </c>
      <c r="H46">
        <v>1</v>
      </c>
      <c r="I46" t="s">
        <v>147</v>
      </c>
      <c r="J46" t="s">
        <v>3</v>
      </c>
      <c r="K46" t="s">
        <v>148</v>
      </c>
      <c r="L46">
        <v>1191</v>
      </c>
      <c r="N46">
        <v>1013</v>
      </c>
      <c r="O46" t="s">
        <v>149</v>
      </c>
      <c r="P46" t="s">
        <v>149</v>
      </c>
      <c r="Q46">
        <v>1</v>
      </c>
      <c r="X46">
        <v>2.16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2.16</v>
      </c>
      <c r="AH46">
        <v>2</v>
      </c>
      <c r="AI46">
        <v>70820473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ROW(Source!A89)</f>
        <v>89</v>
      </c>
      <c r="B47">
        <v>70820476</v>
      </c>
      <c r="C47">
        <v>70820159</v>
      </c>
      <c r="D47">
        <v>70098586</v>
      </c>
      <c r="E47">
        <v>1081</v>
      </c>
      <c r="F47">
        <v>1</v>
      </c>
      <c r="G47">
        <v>1081</v>
      </c>
      <c r="H47">
        <v>1</v>
      </c>
      <c r="I47" t="s">
        <v>147</v>
      </c>
      <c r="J47" t="s">
        <v>3</v>
      </c>
      <c r="K47" t="s">
        <v>148</v>
      </c>
      <c r="L47">
        <v>1191</v>
      </c>
      <c r="N47">
        <v>1013</v>
      </c>
      <c r="O47" t="s">
        <v>149</v>
      </c>
      <c r="P47" t="s">
        <v>149</v>
      </c>
      <c r="Q47">
        <v>1</v>
      </c>
      <c r="X47">
        <v>1.44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1.44</v>
      </c>
      <c r="AH47">
        <v>2</v>
      </c>
      <c r="AI47">
        <v>70820476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ROW(Source!A90)</f>
        <v>90</v>
      </c>
      <c r="B48">
        <v>70820476</v>
      </c>
      <c r="C48">
        <v>70820159</v>
      </c>
      <c r="D48">
        <v>70098586</v>
      </c>
      <c r="E48">
        <v>1081</v>
      </c>
      <c r="F48">
        <v>1</v>
      </c>
      <c r="G48">
        <v>1081</v>
      </c>
      <c r="H48">
        <v>1</v>
      </c>
      <c r="I48" t="s">
        <v>147</v>
      </c>
      <c r="J48" t="s">
        <v>3</v>
      </c>
      <c r="K48" t="s">
        <v>148</v>
      </c>
      <c r="L48">
        <v>1191</v>
      </c>
      <c r="N48">
        <v>1013</v>
      </c>
      <c r="O48" t="s">
        <v>149</v>
      </c>
      <c r="P48" t="s">
        <v>149</v>
      </c>
      <c r="Q48">
        <v>1</v>
      </c>
      <c r="X48">
        <v>1.44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1.44</v>
      </c>
      <c r="AH48">
        <v>2</v>
      </c>
      <c r="AI48">
        <v>70820476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>
      <selection activeCell="A198" sqref="A198:AX198"/>
    </sheetView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28</v>
      </c>
      <c r="E1" t="s">
        <v>29</v>
      </c>
      <c r="F1" t="s">
        <v>29</v>
      </c>
      <c r="G1" t="s">
        <v>29</v>
      </c>
      <c r="H1" t="s">
        <v>3</v>
      </c>
      <c r="I1" t="s">
        <v>29</v>
      </c>
      <c r="J1" t="s">
        <v>29</v>
      </c>
      <c r="K1" t="s">
        <v>3</v>
      </c>
      <c r="L1" t="s">
        <v>3</v>
      </c>
      <c r="M1" t="s">
        <v>3</v>
      </c>
      <c r="N1" t="s">
        <v>28</v>
      </c>
      <c r="O1" t="s">
        <v>29</v>
      </c>
      <c r="P1" t="s">
        <v>3</v>
      </c>
      <c r="Q1" t="s">
        <v>3</v>
      </c>
      <c r="R1" t="s">
        <v>3</v>
      </c>
      <c r="S1" t="s">
        <v>165</v>
      </c>
      <c r="T1" t="s">
        <v>166</v>
      </c>
      <c r="U1" t="s">
        <v>167</v>
      </c>
    </row>
    <row r="2" spans="1:21" x14ac:dyDescent="0.2">
      <c r="A2">
        <v>29</v>
      </c>
      <c r="B2">
        <v>1</v>
      </c>
      <c r="C2" t="s">
        <v>3</v>
      </c>
      <c r="D2" t="s">
        <v>28</v>
      </c>
      <c r="E2" t="s">
        <v>29</v>
      </c>
      <c r="F2" t="s">
        <v>29</v>
      </c>
      <c r="G2" t="s">
        <v>29</v>
      </c>
      <c r="H2" t="s">
        <v>3</v>
      </c>
      <c r="I2" t="s">
        <v>29</v>
      </c>
      <c r="J2" t="s">
        <v>29</v>
      </c>
      <c r="K2" t="s">
        <v>3</v>
      </c>
      <c r="L2" t="s">
        <v>3</v>
      </c>
      <c r="M2" t="s">
        <v>3</v>
      </c>
      <c r="N2" t="s">
        <v>28</v>
      </c>
      <c r="O2" t="s">
        <v>29</v>
      </c>
      <c r="P2" t="s">
        <v>3</v>
      </c>
      <c r="Q2" t="s">
        <v>3</v>
      </c>
      <c r="R2" t="s">
        <v>3</v>
      </c>
      <c r="S2" t="s">
        <v>165</v>
      </c>
      <c r="T2" t="s">
        <v>166</v>
      </c>
      <c r="U2" t="s">
        <v>167</v>
      </c>
    </row>
    <row r="3" spans="1:21" x14ac:dyDescent="0.2">
      <c r="A3">
        <v>32</v>
      </c>
      <c r="B3">
        <v>1</v>
      </c>
      <c r="C3" t="s">
        <v>3</v>
      </c>
      <c r="D3" t="s">
        <v>28</v>
      </c>
      <c r="E3" t="s">
        <v>29</v>
      </c>
      <c r="F3" t="s">
        <v>29</v>
      </c>
      <c r="G3" t="s">
        <v>29</v>
      </c>
      <c r="H3" t="s">
        <v>3</v>
      </c>
      <c r="I3" t="s">
        <v>29</v>
      </c>
      <c r="J3" t="s">
        <v>29</v>
      </c>
      <c r="K3" t="s">
        <v>3</v>
      </c>
      <c r="L3" t="s">
        <v>3</v>
      </c>
      <c r="M3" t="s">
        <v>3</v>
      </c>
      <c r="N3" t="s">
        <v>28</v>
      </c>
      <c r="O3" t="s">
        <v>29</v>
      </c>
      <c r="P3" t="s">
        <v>3</v>
      </c>
      <c r="Q3" t="s">
        <v>3</v>
      </c>
      <c r="R3" t="s">
        <v>3</v>
      </c>
      <c r="S3" t="s">
        <v>165</v>
      </c>
      <c r="T3" t="s">
        <v>166</v>
      </c>
      <c r="U3" t="s">
        <v>167</v>
      </c>
    </row>
    <row r="4" spans="1:21" x14ac:dyDescent="0.2">
      <c r="A4">
        <v>33</v>
      </c>
      <c r="B4">
        <v>1</v>
      </c>
      <c r="C4" t="s">
        <v>3</v>
      </c>
      <c r="D4" t="s">
        <v>28</v>
      </c>
      <c r="E4" t="s">
        <v>29</v>
      </c>
      <c r="F4" t="s">
        <v>29</v>
      </c>
      <c r="G4" t="s">
        <v>29</v>
      </c>
      <c r="H4" t="s">
        <v>3</v>
      </c>
      <c r="I4" t="s">
        <v>29</v>
      </c>
      <c r="J4" t="s">
        <v>29</v>
      </c>
      <c r="K4" t="s">
        <v>3</v>
      </c>
      <c r="L4" t="s">
        <v>3</v>
      </c>
      <c r="M4" t="s">
        <v>3</v>
      </c>
      <c r="N4" t="s">
        <v>28</v>
      </c>
      <c r="O4" t="s">
        <v>29</v>
      </c>
      <c r="P4" t="s">
        <v>3</v>
      </c>
      <c r="Q4" t="s">
        <v>3</v>
      </c>
      <c r="R4" t="s">
        <v>3</v>
      </c>
      <c r="S4" t="s">
        <v>165</v>
      </c>
      <c r="T4" t="s">
        <v>166</v>
      </c>
      <c r="U4" t="s">
        <v>167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75706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03" x14ac:dyDescent="0.2">
      <c r="F12" t="str">
        <f>Source!F12</f>
        <v>Новый объект (ТСН-2001 (Мосгосэкспертиза))</v>
      </c>
      <c r="G12" t="str">
        <f>Source!G12</f>
        <v>Оптосистемы(Земин)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ССР</vt:lpstr>
      <vt:lpstr>Локальная смета № 02-01-01</vt:lpstr>
      <vt:lpstr>Source</vt:lpstr>
      <vt:lpstr>SourceObSm</vt:lpstr>
      <vt:lpstr>SmtRes</vt:lpstr>
      <vt:lpstr>EtalonRes</vt:lpstr>
      <vt:lpstr>SrcPoprs</vt:lpstr>
      <vt:lpstr>SrcKA</vt:lpstr>
      <vt:lpstr>'Локальная смета № 02-01-01'!Заголовки_для_печати</vt:lpstr>
      <vt:lpstr>'Локальная смета № 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Долгих Марина Вачагановна</cp:lastModifiedBy>
  <dcterms:created xsi:type="dcterms:W3CDTF">2026-05-13T11:22:29Z</dcterms:created>
  <dcterms:modified xsi:type="dcterms:W3CDTF">2026-05-14T11:16:25Z</dcterms:modified>
</cp:coreProperties>
</file>